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8831" sheetId="31" r:id="rId1"/>
  </sheets>
  <definedNames>
    <definedName name="_xlnm.Print_Area" localSheetId="0">КПК0118831!$A$1:$BQ$106</definedName>
  </definedNames>
  <calcPr calcId="145621"/>
</workbook>
</file>

<file path=xl/calcChain.xml><?xml version="1.0" encoding="utf-8"?>
<calcChain xmlns="http://schemas.openxmlformats.org/spreadsheetml/2006/main">
  <c r="BH75" i="31" l="1"/>
  <c r="BC75" i="31"/>
  <c r="BH73" i="31"/>
  <c r="BC73" i="31"/>
  <c r="BH71" i="31"/>
  <c r="BC71" i="31"/>
  <c r="BH70" i="31"/>
  <c r="BC70" i="31"/>
  <c r="BD60" i="31"/>
  <c r="AY60" i="31"/>
  <c r="AS60" i="31"/>
  <c r="AC60" i="31"/>
  <c r="BD59" i="31"/>
  <c r="AY59" i="31"/>
  <c r="AS59" i="31"/>
  <c r="AC59" i="31"/>
  <c r="BI44" i="31"/>
  <c r="BD44" i="31"/>
  <c r="AZ44" i="31"/>
  <c r="AK44" i="31"/>
  <c r="BI43" i="31"/>
  <c r="BD43" i="31"/>
  <c r="AZ43" i="31"/>
  <c r="AK43" i="31"/>
  <c r="BI59" i="31" l="1"/>
  <c r="BI60" i="31"/>
  <c r="BN43" i="31"/>
  <c r="BN44" i="31"/>
</calcChain>
</file>

<file path=xl/sharedStrings.xml><?xml version="1.0" encoding="utf-8"?>
<sst xmlns="http://schemas.openxmlformats.org/spreadsheetml/2006/main" count="207" uniqueCount="119">
  <si>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</si>
  <si>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</si>
  <si>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</si>
  <si>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</si>
  <si>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</si>
  <si>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</si>
  <si>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</si>
  <si>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</si>
  <si>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</si>
  <si>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</si>
  <si>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</si>
  <si>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</si>
  <si>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</si>
  <si>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</si>
  <si>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</si>
  <si>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</si>
  <si>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</si>
  <si>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</si>
  <si>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</si>
  <si>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</si>
  <si>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</si>
  <si>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</si>
  <si>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</si>
  <si>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</si>
  <si>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</si>
  <si>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</si>
  <si>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</si>
  <si>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</si>
  <si>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</si>
  <si>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</si>
  <si>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</si>
  <si>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</si>
  <si>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</si>
  <si>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</si>
  <si>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</si>
  <si>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</si>
  <si>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</si>
  <si>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</si>
  <si>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</si>
  <si>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</si>
  <si>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</si>
  <si>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</si>
  <si>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</si>
  <si>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</si>
  <si>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</si>
  <si>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</si>
  <si>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</si>
  <si>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</si>
  <si>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</si>
  <si>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</si>
  <si>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</si>
  <si>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</si>
  <si>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</si>
  <si>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</si>
  <si>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</si>
  <si>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</si>
  <si>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</si>
  <si>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</si>
  <si>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</si>
  <si>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</si>
  <si>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</si>
  <si>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</si>
  <si>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</si>
  <si>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</si>
  <si>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</si>
  <si>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</si>
  <si>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</si>
  <si>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</si>
  <si>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</si>
  <si>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</si>
  <si>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</si>
  <si>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</si>
  <si>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</si>
  <si>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</si>
  <si>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</si>
  <si>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</si>
  <si>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</si>
  <si>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</si>
  <si>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</si>
  <si>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</si>
  <si>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</si>
  <si>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</si>
  <si>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</si>
  <si>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</si>
  <si>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</si>
  <si>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</si>
  <si>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</si>
  <si>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продукту</t>
  </si>
  <si>
    <t>ефективності</t>
  </si>
  <si>
    <t>Розрахунок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</si>
  <si>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</si>
  <si>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</si>
  <si>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</si>
  <si>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</si>
  <si>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</si>
  <si>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</si>
  <si>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</si>
  <si>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</si>
  <si>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</si>
  <si>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</si>
  <si>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</si>
  <si>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осіб</t>
  </si>
  <si>
    <t>Програма підтримки індивідуального житлового будівництва та розвитку особистого селянського господарства "Власний дім" на 2021-2023 роки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</si>
  <si>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</si>
  <si>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житла, реконструкцію існуючого житлового фонду</t>
  </si>
  <si>
    <t>Довгострокове кредитування будівництва та придбання житла за соціальною програмою</t>
  </si>
  <si>
    <t>Причини відхилення обсягів касових видатків за напрямом використання бюджетних коштів вд обсягів, затверджених у паспорті  бюджетної програми пояснюється тим, що було призупинено повернення коштів, пов'язаних з наданням та обслуговуванням пільгових довгострокових кредитів, наданих на будівництво (придбання) житла у зв'язку з російською збройною агресією проти України.</t>
  </si>
  <si>
    <t>Обсяг видатків на надання довгострокових кредитів</t>
  </si>
  <si>
    <t>Кількість осіб, які перебувають на обліку</t>
  </si>
  <si>
    <t>Дані Фонду(програма "Власний дім"</t>
  </si>
  <si>
    <t>кількість осіб, яким планується надати довгостроковий кредит в поточному році</t>
  </si>
  <si>
    <t>Середні витрати на надання довгострокового кредиту на 1 особу</t>
  </si>
  <si>
    <t>Призупинено фінансування (повернення коштів) пов'язаних з наданням та обслуговуванням пільгових довгострокових кредитів, наданих на будівництво (придбання) житла у зв'язку з російською збройною агресією проти України.</t>
  </si>
  <si>
    <t>Затверджений обсяг бюджетних призначень на 2022 рік за КПКВК 0118831 у сумі 195650,00 грн., у тому числі по ЗФ - 100000,00 грн., та СФ - 95650,00 грн. Касові видатки по спеціальному фонду  за КПКВК 0118831 "Надання довгострокових кредитів індивідуальним забудовникам житла на селі"склали 7,53%.</t>
  </si>
  <si>
    <t>Бюджетна програма виконана частково.</t>
  </si>
  <si>
    <t>0118831</t>
  </si>
  <si>
    <t>Надання довгострокових кредитів індивідуальним забудовникам житла на селі</t>
  </si>
  <si>
    <t>8831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</si>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</sst>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7"/>
  <sheetViews>
    <sheetView tabSelected="1" topLeftCell="A2" zoomScaleNormal="100" workbookViewId="0">
      <selection activeCell="C39" sqref="C39:Z4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39" t="s">
        <v>59</v>
      </c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8"/>
      <c r="BN6" s="18"/>
      <c r="BO6" s="18"/>
      <c r="BP6" s="18"/>
      <c r="BQ6" s="18"/>
    </row>
    <row r="7" spans="1:69" ht="9.75" hidden="1" customHeight="1" x14ac:dyDescent="0.2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140"/>
      <c r="AX7" s="140"/>
      <c r="AY7" s="140"/>
      <c r="AZ7" s="140"/>
      <c r="BA7" s="140"/>
      <c r="BB7" s="140"/>
      <c r="BC7" s="140"/>
      <c r="BD7" s="140"/>
      <c r="BE7" s="140"/>
      <c r="BF7" s="140"/>
      <c r="BG7" s="140"/>
      <c r="BH7" s="140"/>
      <c r="BI7" s="140"/>
      <c r="BJ7" s="140"/>
      <c r="BK7" s="140"/>
      <c r="BL7" s="140"/>
      <c r="BM7" s="18"/>
      <c r="BN7" s="18"/>
      <c r="BO7" s="18"/>
      <c r="BP7" s="18"/>
      <c r="BQ7" s="18"/>
    </row>
    <row r="8" spans="1:69" ht="9.75" hidden="1" customHeight="1" x14ac:dyDescent="0.2">
      <c r="A8" s="140"/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8"/>
      <c r="BN8" s="18"/>
      <c r="BO8" s="18"/>
      <c r="BP8" s="18"/>
      <c r="BQ8" s="18"/>
    </row>
    <row r="9" spans="1:69" ht="8.25" hidden="1" customHeight="1" x14ac:dyDescent="0.2">
      <c r="A9" s="140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8"/>
      <c r="BN9" s="18"/>
      <c r="BO9" s="18"/>
      <c r="BP9" s="18"/>
      <c r="BQ9" s="18"/>
    </row>
    <row r="10" spans="1:69" x14ac:dyDescent="0.2">
      <c r="A10" s="137" t="s">
        <v>18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8"/>
      <c r="BN10" s="18"/>
      <c r="BO10" s="18"/>
      <c r="BP10" s="18"/>
      <c r="BQ10" s="18"/>
    </row>
    <row r="11" spans="1:69" ht="15.75" customHeight="1" x14ac:dyDescent="0.2">
      <c r="A11" s="137" t="s">
        <v>35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8"/>
      <c r="BN11" s="18"/>
      <c r="BO11" s="18"/>
      <c r="BP11" s="18"/>
      <c r="BQ11" s="18"/>
    </row>
    <row r="12" spans="1:69" ht="15.75" customHeight="1" x14ac:dyDescent="0.2">
      <c r="A12" s="137" t="s">
        <v>99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8"/>
      <c r="BN12" s="18"/>
      <c r="BO12" s="18"/>
      <c r="BP12" s="18"/>
      <c r="BQ12" s="18"/>
    </row>
    <row r="13" spans="1:69" ht="6" customHeight="1" x14ac:dyDescent="0.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18"/>
      <c r="BN13" s="18"/>
      <c r="BO13" s="18"/>
      <c r="BP13" s="18"/>
      <c r="BQ13" s="18"/>
    </row>
    <row r="14" spans="1:69" ht="27.95" customHeight="1" x14ac:dyDescent="0.2">
      <c r="A14" s="20" t="s">
        <v>7</v>
      </c>
      <c r="B14" s="130" t="s">
        <v>90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21"/>
      <c r="N14" s="138" t="s">
        <v>91</v>
      </c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22"/>
      <c r="AU14" s="130" t="s">
        <v>96</v>
      </c>
      <c r="AV14" s="131"/>
      <c r="AW14" s="131"/>
      <c r="AX14" s="131"/>
      <c r="AY14" s="131"/>
      <c r="AZ14" s="131"/>
      <c r="BA14" s="131"/>
      <c r="BB14" s="131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133" t="s">
        <v>51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23"/>
      <c r="N15" s="136" t="s">
        <v>52</v>
      </c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23"/>
      <c r="AU15" s="133" t="s">
        <v>53</v>
      </c>
      <c r="AV15" s="133"/>
      <c r="AW15" s="133"/>
      <c r="AX15" s="133"/>
      <c r="AY15" s="133"/>
      <c r="AZ15" s="133"/>
      <c r="BA15" s="133"/>
      <c r="BB15" s="13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130" t="s">
        <v>100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21"/>
      <c r="N17" s="138" t="s">
        <v>91</v>
      </c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22"/>
      <c r="AU17" s="130" t="s">
        <v>96</v>
      </c>
      <c r="AV17" s="131"/>
      <c r="AW17" s="131"/>
      <c r="AX17" s="131"/>
      <c r="AY17" s="131"/>
      <c r="AZ17" s="131"/>
      <c r="BA17" s="131"/>
      <c r="BB17" s="131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133" t="s">
        <v>51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23"/>
      <c r="N18" s="136" t="s">
        <v>54</v>
      </c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23"/>
      <c r="AU18" s="133" t="s">
        <v>53</v>
      </c>
      <c r="AV18" s="133"/>
      <c r="AW18" s="133"/>
      <c r="AX18" s="133"/>
      <c r="AY18" s="133"/>
      <c r="AZ18" s="133"/>
      <c r="BA18" s="133"/>
      <c r="BB18" s="133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19.5" customHeight="1" x14ac:dyDescent="0.2">
      <c r="A20" s="20" t="s">
        <v>34</v>
      </c>
      <c r="B20" s="130" t="s">
        <v>115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24"/>
      <c r="N20" s="130" t="s">
        <v>117</v>
      </c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27"/>
      <c r="AA20" s="130" t="s">
        <v>118</v>
      </c>
      <c r="AB20" s="131"/>
      <c r="AC20" s="131"/>
      <c r="AD20" s="131"/>
      <c r="AE20" s="131"/>
      <c r="AF20" s="131"/>
      <c r="AG20" s="131"/>
      <c r="AH20" s="131"/>
      <c r="AI20" s="131"/>
      <c r="AJ20" s="27"/>
      <c r="AK20" s="132" t="s">
        <v>116</v>
      </c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/>
      <c r="AZ20" s="129"/>
      <c r="BA20" s="129"/>
      <c r="BB20" s="129"/>
      <c r="BC20" s="129"/>
      <c r="BD20" s="27"/>
      <c r="BE20" s="130" t="s">
        <v>97</v>
      </c>
      <c r="BF20" s="131"/>
      <c r="BG20" s="131"/>
      <c r="BH20" s="131"/>
      <c r="BI20" s="131"/>
      <c r="BJ20" s="131"/>
      <c r="BK20" s="131"/>
      <c r="BL20" s="131"/>
      <c r="BM20" s="18"/>
      <c r="BN20" s="18"/>
      <c r="BO20" s="18"/>
      <c r="BP20" s="18"/>
      <c r="BQ20" s="18"/>
    </row>
    <row r="21" spans="1:79" ht="23.25" customHeight="1" x14ac:dyDescent="0.2">
      <c r="A21" s="24"/>
      <c r="B21" s="133" t="s">
        <v>51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24"/>
      <c r="N21" s="133" t="s">
        <v>55</v>
      </c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30"/>
      <c r="AA21" s="134" t="s">
        <v>56</v>
      </c>
      <c r="AB21" s="134"/>
      <c r="AC21" s="134"/>
      <c r="AD21" s="134"/>
      <c r="AE21" s="134"/>
      <c r="AF21" s="134"/>
      <c r="AG21" s="134"/>
      <c r="AH21" s="134"/>
      <c r="AI21" s="134"/>
      <c r="AJ21" s="30"/>
      <c r="AK21" s="135" t="s">
        <v>57</v>
      </c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30"/>
      <c r="BE21" s="133" t="s">
        <v>58</v>
      </c>
      <c r="BF21" s="133"/>
      <c r="BG21" s="133"/>
      <c r="BH21" s="133"/>
      <c r="BI21" s="133"/>
      <c r="BJ21" s="133"/>
      <c r="BK21" s="133"/>
      <c r="BL21" s="133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2" t="s">
        <v>80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18"/>
      <c r="BN23" s="18"/>
      <c r="BO23" s="18"/>
      <c r="BP23" s="18"/>
      <c r="BQ23" s="18"/>
    </row>
    <row r="24" spans="1:79" ht="27.75" customHeight="1" x14ac:dyDescent="0.2">
      <c r="A24" s="55" t="s">
        <v>3</v>
      </c>
      <c r="B24" s="55"/>
      <c r="C24" s="55"/>
      <c r="D24" s="55"/>
      <c r="E24" s="55"/>
      <c r="F24" s="55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  <c r="BM24" s="18"/>
      <c r="BN24" s="18"/>
      <c r="BO24" s="18"/>
      <c r="BP24" s="18"/>
      <c r="BQ24" s="18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106" t="s">
        <v>14</v>
      </c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8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55">
        <v>1</v>
      </c>
      <c r="B26" s="55"/>
      <c r="C26" s="55"/>
      <c r="D26" s="55"/>
      <c r="E26" s="55"/>
      <c r="F26" s="55"/>
      <c r="G26" s="125" t="s">
        <v>103</v>
      </c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7"/>
      <c r="BM26" s="18"/>
      <c r="BN26" s="18"/>
      <c r="BO26" s="18"/>
      <c r="BP26" s="18"/>
      <c r="BQ26" s="18"/>
      <c r="CA26" s="1" t="s">
        <v>47</v>
      </c>
    </row>
    <row r="27" spans="1:79" ht="1.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2" t="s">
        <v>40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18"/>
      <c r="BN28" s="18"/>
      <c r="BO28" s="18"/>
      <c r="BP28" s="18"/>
      <c r="BQ28" s="18"/>
    </row>
    <row r="29" spans="1:79" ht="15.95" customHeight="1" x14ac:dyDescent="0.2">
      <c r="A29" s="128" t="s">
        <v>103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8"/>
      <c r="BN29" s="18"/>
      <c r="BO29" s="18"/>
      <c r="BP29" s="18"/>
      <c r="BQ29" s="18"/>
    </row>
    <row r="30" spans="1:79" ht="12.75" hidden="1" customHeight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2" t="s">
        <v>41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18"/>
      <c r="BN31" s="18"/>
      <c r="BO31" s="18"/>
      <c r="BP31" s="18"/>
      <c r="BQ31" s="18"/>
    </row>
    <row r="32" spans="1:79" ht="15" customHeight="1" x14ac:dyDescent="0.2">
      <c r="A32" s="55" t="s">
        <v>3</v>
      </c>
      <c r="B32" s="55"/>
      <c r="C32" s="55"/>
      <c r="D32" s="55"/>
      <c r="E32" s="55"/>
      <c r="F32" s="55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  <c r="BM32" s="18"/>
      <c r="BN32" s="18"/>
      <c r="BO32" s="18"/>
      <c r="BP32" s="18"/>
      <c r="BQ32" s="18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106" t="s">
        <v>14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55">
        <v>1</v>
      </c>
      <c r="B34" s="55"/>
      <c r="C34" s="55"/>
      <c r="D34" s="55"/>
      <c r="E34" s="55"/>
      <c r="F34" s="55"/>
      <c r="G34" s="125" t="s">
        <v>104</v>
      </c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7"/>
      <c r="BM34" s="18"/>
      <c r="BN34" s="18"/>
      <c r="BO34" s="18"/>
      <c r="BP34" s="18"/>
      <c r="BQ34" s="18"/>
      <c r="CA34" s="1" t="s">
        <v>48</v>
      </c>
    </row>
    <row r="35" spans="1:79" hidden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2" t="s">
        <v>74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</row>
    <row r="37" spans="1:79" ht="15.75" customHeight="1" x14ac:dyDescent="0.2">
      <c r="A37" s="62" t="s">
        <v>75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</row>
    <row r="38" spans="1:79" ht="15" customHeight="1" x14ac:dyDescent="0.2">
      <c r="A38" s="112" t="s">
        <v>98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</row>
    <row r="39" spans="1:79" ht="16.5" customHeight="1" x14ac:dyDescent="0.2">
      <c r="A39" s="55" t="s">
        <v>3</v>
      </c>
      <c r="B39" s="55"/>
      <c r="C39" s="55" t="s">
        <v>67</v>
      </c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 t="s">
        <v>25</v>
      </c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 t="s">
        <v>44</v>
      </c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 t="s">
        <v>0</v>
      </c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79" ht="21.75" customHeight="1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 t="s">
        <v>2</v>
      </c>
      <c r="AB40" s="55"/>
      <c r="AC40" s="55"/>
      <c r="AD40" s="55"/>
      <c r="AE40" s="55"/>
      <c r="AF40" s="55" t="s">
        <v>1</v>
      </c>
      <c r="AG40" s="55"/>
      <c r="AH40" s="55"/>
      <c r="AI40" s="55"/>
      <c r="AJ40" s="55"/>
      <c r="AK40" s="55" t="s">
        <v>26</v>
      </c>
      <c r="AL40" s="55"/>
      <c r="AM40" s="55"/>
      <c r="AN40" s="55"/>
      <c r="AO40" s="55"/>
      <c r="AP40" s="55" t="s">
        <v>2</v>
      </c>
      <c r="AQ40" s="55"/>
      <c r="AR40" s="55"/>
      <c r="AS40" s="55"/>
      <c r="AT40" s="55"/>
      <c r="AU40" s="55" t="s">
        <v>1</v>
      </c>
      <c r="AV40" s="55"/>
      <c r="AW40" s="55"/>
      <c r="AX40" s="55"/>
      <c r="AY40" s="55"/>
      <c r="AZ40" s="55" t="s">
        <v>26</v>
      </c>
      <c r="BA40" s="55"/>
      <c r="BB40" s="55"/>
      <c r="BC40" s="55"/>
      <c r="BD40" s="55" t="s">
        <v>2</v>
      </c>
      <c r="BE40" s="55"/>
      <c r="BF40" s="55"/>
      <c r="BG40" s="55"/>
      <c r="BH40" s="55"/>
      <c r="BI40" s="55" t="s">
        <v>1</v>
      </c>
      <c r="BJ40" s="55"/>
      <c r="BK40" s="55"/>
      <c r="BL40" s="55"/>
      <c r="BM40" s="55"/>
      <c r="BN40" s="55" t="s">
        <v>27</v>
      </c>
      <c r="BO40" s="55"/>
      <c r="BP40" s="55"/>
      <c r="BQ40" s="55"/>
    </row>
    <row r="41" spans="1:79" ht="15.95" customHeight="1" x14ac:dyDescent="0.2">
      <c r="A41" s="113">
        <v>1</v>
      </c>
      <c r="B41" s="113"/>
      <c r="C41" s="113">
        <v>2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22">
        <v>3</v>
      </c>
      <c r="AB41" s="123"/>
      <c r="AC41" s="123"/>
      <c r="AD41" s="123"/>
      <c r="AE41" s="124"/>
      <c r="AF41" s="122">
        <v>4</v>
      </c>
      <c r="AG41" s="123"/>
      <c r="AH41" s="123"/>
      <c r="AI41" s="123"/>
      <c r="AJ41" s="124"/>
      <c r="AK41" s="122">
        <v>5</v>
      </c>
      <c r="AL41" s="123"/>
      <c r="AM41" s="123"/>
      <c r="AN41" s="123"/>
      <c r="AO41" s="124"/>
      <c r="AP41" s="122">
        <v>6</v>
      </c>
      <c r="AQ41" s="123"/>
      <c r="AR41" s="123"/>
      <c r="AS41" s="123"/>
      <c r="AT41" s="124"/>
      <c r="AU41" s="122">
        <v>7</v>
      </c>
      <c r="AV41" s="123"/>
      <c r="AW41" s="123"/>
      <c r="AX41" s="123"/>
      <c r="AY41" s="124"/>
      <c r="AZ41" s="122">
        <v>8</v>
      </c>
      <c r="BA41" s="123"/>
      <c r="BB41" s="123"/>
      <c r="BC41" s="124"/>
      <c r="BD41" s="122">
        <v>9</v>
      </c>
      <c r="BE41" s="123"/>
      <c r="BF41" s="123"/>
      <c r="BG41" s="123"/>
      <c r="BH41" s="124"/>
      <c r="BI41" s="113">
        <v>10</v>
      </c>
      <c r="BJ41" s="113"/>
      <c r="BK41" s="113"/>
      <c r="BL41" s="113"/>
      <c r="BM41" s="113"/>
      <c r="BN41" s="113">
        <v>11</v>
      </c>
      <c r="BO41" s="113"/>
      <c r="BP41" s="113"/>
      <c r="BQ41" s="113"/>
    </row>
    <row r="42" spans="1:79" ht="15.75" hidden="1" customHeight="1" x14ac:dyDescent="0.2">
      <c r="A42" s="55" t="s">
        <v>13</v>
      </c>
      <c r="B42" s="55"/>
      <c r="C42" s="71" t="s">
        <v>14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109" t="s">
        <v>10</v>
      </c>
      <c r="AB42" s="109"/>
      <c r="AC42" s="109"/>
      <c r="AD42" s="109"/>
      <c r="AE42" s="109"/>
      <c r="AF42" s="109" t="s">
        <v>9</v>
      </c>
      <c r="AG42" s="109"/>
      <c r="AH42" s="109"/>
      <c r="AI42" s="109"/>
      <c r="AJ42" s="109"/>
      <c r="AK42" s="50" t="s">
        <v>16</v>
      </c>
      <c r="AL42" s="50"/>
      <c r="AM42" s="50"/>
      <c r="AN42" s="50"/>
      <c r="AO42" s="50"/>
      <c r="AP42" s="109" t="s">
        <v>11</v>
      </c>
      <c r="AQ42" s="109"/>
      <c r="AR42" s="109"/>
      <c r="AS42" s="109"/>
      <c r="AT42" s="109"/>
      <c r="AU42" s="109" t="s">
        <v>12</v>
      </c>
      <c r="AV42" s="109"/>
      <c r="AW42" s="109"/>
      <c r="AX42" s="109"/>
      <c r="AY42" s="109"/>
      <c r="AZ42" s="50" t="s">
        <v>16</v>
      </c>
      <c r="BA42" s="50"/>
      <c r="BB42" s="50"/>
      <c r="BC42" s="50"/>
      <c r="BD42" s="92" t="s">
        <v>31</v>
      </c>
      <c r="BE42" s="92"/>
      <c r="BF42" s="92"/>
      <c r="BG42" s="92"/>
      <c r="BH42" s="92"/>
      <c r="BI42" s="92" t="s">
        <v>31</v>
      </c>
      <c r="BJ42" s="92"/>
      <c r="BK42" s="92"/>
      <c r="BL42" s="92"/>
      <c r="BM42" s="92"/>
      <c r="BN42" s="73" t="s">
        <v>16</v>
      </c>
      <c r="BO42" s="73"/>
      <c r="BP42" s="73"/>
      <c r="BQ42" s="73"/>
      <c r="CA42" s="1" t="s">
        <v>19</v>
      </c>
    </row>
    <row r="43" spans="1:79" ht="25.5" customHeight="1" x14ac:dyDescent="0.2">
      <c r="A43" s="120">
        <v>1</v>
      </c>
      <c r="B43" s="120"/>
      <c r="C43" s="121" t="s">
        <v>105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80">
        <v>100000</v>
      </c>
      <c r="AB43" s="80"/>
      <c r="AC43" s="80"/>
      <c r="AD43" s="80"/>
      <c r="AE43" s="80"/>
      <c r="AF43" s="80">
        <v>95650</v>
      </c>
      <c r="AG43" s="80"/>
      <c r="AH43" s="80"/>
      <c r="AI43" s="80"/>
      <c r="AJ43" s="80"/>
      <c r="AK43" s="80">
        <f>AA43+AF43</f>
        <v>195650</v>
      </c>
      <c r="AL43" s="80"/>
      <c r="AM43" s="80"/>
      <c r="AN43" s="80"/>
      <c r="AO43" s="80"/>
      <c r="AP43" s="80">
        <v>0</v>
      </c>
      <c r="AQ43" s="80"/>
      <c r="AR43" s="80"/>
      <c r="AS43" s="80"/>
      <c r="AT43" s="80"/>
      <c r="AU43" s="80">
        <v>7200</v>
      </c>
      <c r="AV43" s="80"/>
      <c r="AW43" s="80"/>
      <c r="AX43" s="80"/>
      <c r="AY43" s="80"/>
      <c r="AZ43" s="80">
        <f>AP43+AU43</f>
        <v>7200</v>
      </c>
      <c r="BA43" s="80"/>
      <c r="BB43" s="80"/>
      <c r="BC43" s="80"/>
      <c r="BD43" s="80">
        <f>AP43-AA43</f>
        <v>-100000</v>
      </c>
      <c r="BE43" s="80"/>
      <c r="BF43" s="80"/>
      <c r="BG43" s="80"/>
      <c r="BH43" s="80"/>
      <c r="BI43" s="80">
        <f>AU43-AF43</f>
        <v>-88450</v>
      </c>
      <c r="BJ43" s="80"/>
      <c r="BK43" s="80"/>
      <c r="BL43" s="80"/>
      <c r="BM43" s="80"/>
      <c r="BN43" s="80">
        <f>BD43+BI43</f>
        <v>-188450</v>
      </c>
      <c r="BO43" s="80"/>
      <c r="BP43" s="80"/>
      <c r="BQ43" s="80"/>
      <c r="CA43" s="1" t="s">
        <v>20</v>
      </c>
    </row>
    <row r="44" spans="1:79" s="12" customFormat="1" ht="15" customHeight="1" x14ac:dyDescent="0.2">
      <c r="A44" s="82"/>
      <c r="B44" s="82"/>
      <c r="C44" s="83" t="s">
        <v>81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5"/>
      <c r="AA44" s="81">
        <v>100000</v>
      </c>
      <c r="AB44" s="81"/>
      <c r="AC44" s="81"/>
      <c r="AD44" s="81"/>
      <c r="AE44" s="81"/>
      <c r="AF44" s="81">
        <v>95650</v>
      </c>
      <c r="AG44" s="81"/>
      <c r="AH44" s="81"/>
      <c r="AI44" s="81"/>
      <c r="AJ44" s="81"/>
      <c r="AK44" s="81">
        <f>AA44+AF44</f>
        <v>195650</v>
      </c>
      <c r="AL44" s="81"/>
      <c r="AM44" s="81"/>
      <c r="AN44" s="81"/>
      <c r="AO44" s="81"/>
      <c r="AP44" s="81">
        <v>0</v>
      </c>
      <c r="AQ44" s="81"/>
      <c r="AR44" s="81"/>
      <c r="AS44" s="81"/>
      <c r="AT44" s="81"/>
      <c r="AU44" s="81">
        <v>7200</v>
      </c>
      <c r="AV44" s="81"/>
      <c r="AW44" s="81"/>
      <c r="AX44" s="81"/>
      <c r="AY44" s="81"/>
      <c r="AZ44" s="81">
        <f>AP44+AU44</f>
        <v>7200</v>
      </c>
      <c r="BA44" s="81"/>
      <c r="BB44" s="81"/>
      <c r="BC44" s="81"/>
      <c r="BD44" s="81">
        <f>AP44-AA44</f>
        <v>-100000</v>
      </c>
      <c r="BE44" s="81"/>
      <c r="BF44" s="81"/>
      <c r="BG44" s="81"/>
      <c r="BH44" s="81"/>
      <c r="BI44" s="81">
        <f>AU44-AF44</f>
        <v>-88450</v>
      </c>
      <c r="BJ44" s="81"/>
      <c r="BK44" s="81"/>
      <c r="BL44" s="81"/>
      <c r="BM44" s="81"/>
      <c r="BN44" s="81">
        <f>BD44+BI44</f>
        <v>-188450</v>
      </c>
      <c r="BO44" s="81"/>
      <c r="BP44" s="81"/>
      <c r="BQ44" s="81"/>
    </row>
    <row r="45" spans="1:79" ht="3" customHeight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5.5" customHeight="1" x14ac:dyDescent="0.2">
      <c r="A46" s="62" t="s">
        <v>76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</row>
    <row r="47" spans="1:79" ht="9.75" hidden="1" customHeight="1" x14ac:dyDescent="0.2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</row>
    <row r="48" spans="1:79" ht="15.75" customHeight="1" x14ac:dyDescent="0.2">
      <c r="A48" s="113" t="s">
        <v>3</v>
      </c>
      <c r="B48" s="113"/>
      <c r="C48" s="55" t="s">
        <v>60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79" x14ac:dyDescent="0.2">
      <c r="A49" s="113">
        <v>1</v>
      </c>
      <c r="B49" s="113"/>
      <c r="C49" s="114">
        <v>2</v>
      </c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</row>
    <row r="50" spans="1:79" hidden="1" x14ac:dyDescent="0.2">
      <c r="A50" s="115" t="s">
        <v>13</v>
      </c>
      <c r="B50" s="116"/>
      <c r="C50" s="117" t="s">
        <v>14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9"/>
      <c r="CA50" s="1" t="s">
        <v>70</v>
      </c>
    </row>
    <row r="51" spans="1:79" ht="25.5" customHeight="1" x14ac:dyDescent="0.2">
      <c r="A51" s="115">
        <v>1</v>
      </c>
      <c r="B51" s="116"/>
      <c r="C51" s="147" t="s">
        <v>106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2" spans="1:79" hidden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62" t="s">
        <v>42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18"/>
      <c r="BP53" s="18"/>
      <c r="BQ53" s="18"/>
    </row>
    <row r="54" spans="1:79" ht="15" customHeight="1" x14ac:dyDescent="0.2">
      <c r="A54" s="112" t="s">
        <v>98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112"/>
      <c r="BE54" s="112"/>
      <c r="BF54" s="112"/>
      <c r="BG54" s="112"/>
      <c r="BH54" s="112"/>
      <c r="BI54" s="112"/>
      <c r="BJ54" s="112"/>
      <c r="BK54" s="112"/>
      <c r="BL54" s="112"/>
      <c r="BM54" s="112"/>
      <c r="BN54" s="112"/>
      <c r="BO54" s="18"/>
      <c r="BP54" s="18"/>
      <c r="BQ54" s="18"/>
    </row>
    <row r="55" spans="1:79" ht="21.75" customHeight="1" x14ac:dyDescent="0.2">
      <c r="A55" s="63" t="s">
        <v>3</v>
      </c>
      <c r="B55" s="64"/>
      <c r="C55" s="55" t="s">
        <v>28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 t="s">
        <v>25</v>
      </c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 t="s">
        <v>44</v>
      </c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 t="s">
        <v>0</v>
      </c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33"/>
      <c r="BP55" s="33"/>
      <c r="BQ55" s="33"/>
    </row>
    <row r="56" spans="1:79" ht="18" customHeight="1" x14ac:dyDescent="0.2">
      <c r="A56" s="65"/>
      <c r="B56" s="66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 t="s">
        <v>2</v>
      </c>
      <c r="T56" s="55"/>
      <c r="U56" s="55"/>
      <c r="V56" s="55"/>
      <c r="W56" s="55"/>
      <c r="X56" s="55" t="s">
        <v>1</v>
      </c>
      <c r="Y56" s="55"/>
      <c r="Z56" s="55"/>
      <c r="AA56" s="55"/>
      <c r="AB56" s="55"/>
      <c r="AC56" s="55" t="s">
        <v>26</v>
      </c>
      <c r="AD56" s="55"/>
      <c r="AE56" s="55"/>
      <c r="AF56" s="55"/>
      <c r="AG56" s="55"/>
      <c r="AH56" s="55"/>
      <c r="AI56" s="55" t="s">
        <v>2</v>
      </c>
      <c r="AJ56" s="55"/>
      <c r="AK56" s="55"/>
      <c r="AL56" s="55"/>
      <c r="AM56" s="55"/>
      <c r="AN56" s="55" t="s">
        <v>1</v>
      </c>
      <c r="AO56" s="55"/>
      <c r="AP56" s="55"/>
      <c r="AQ56" s="55"/>
      <c r="AR56" s="55"/>
      <c r="AS56" s="55" t="s">
        <v>26</v>
      </c>
      <c r="AT56" s="55"/>
      <c r="AU56" s="55"/>
      <c r="AV56" s="55"/>
      <c r="AW56" s="55"/>
      <c r="AX56" s="55"/>
      <c r="AY56" s="70" t="s">
        <v>2</v>
      </c>
      <c r="AZ56" s="71"/>
      <c r="BA56" s="71"/>
      <c r="BB56" s="71"/>
      <c r="BC56" s="72"/>
      <c r="BD56" s="70" t="s">
        <v>1</v>
      </c>
      <c r="BE56" s="71"/>
      <c r="BF56" s="71"/>
      <c r="BG56" s="71"/>
      <c r="BH56" s="72"/>
      <c r="BI56" s="55" t="s">
        <v>26</v>
      </c>
      <c r="BJ56" s="55"/>
      <c r="BK56" s="55"/>
      <c r="BL56" s="55"/>
      <c r="BM56" s="55"/>
      <c r="BN56" s="55"/>
      <c r="BO56" s="33"/>
      <c r="BP56" s="33"/>
      <c r="BQ56" s="33"/>
    </row>
    <row r="57" spans="1:79" ht="15.95" customHeight="1" x14ac:dyDescent="0.2">
      <c r="A57" s="55">
        <v>1</v>
      </c>
      <c r="B57" s="55"/>
      <c r="C57" s="55">
        <v>2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>
        <v>3</v>
      </c>
      <c r="T57" s="55"/>
      <c r="U57" s="55"/>
      <c r="V57" s="55"/>
      <c r="W57" s="55"/>
      <c r="X57" s="55">
        <v>4</v>
      </c>
      <c r="Y57" s="55"/>
      <c r="Z57" s="55"/>
      <c r="AA57" s="55"/>
      <c r="AB57" s="55"/>
      <c r="AC57" s="55">
        <v>5</v>
      </c>
      <c r="AD57" s="55"/>
      <c r="AE57" s="55"/>
      <c r="AF57" s="55"/>
      <c r="AG57" s="55"/>
      <c r="AH57" s="55"/>
      <c r="AI57" s="55">
        <v>6</v>
      </c>
      <c r="AJ57" s="55"/>
      <c r="AK57" s="55"/>
      <c r="AL57" s="55"/>
      <c r="AM57" s="55"/>
      <c r="AN57" s="55">
        <v>7</v>
      </c>
      <c r="AO57" s="55"/>
      <c r="AP57" s="55"/>
      <c r="AQ57" s="55"/>
      <c r="AR57" s="55"/>
      <c r="AS57" s="55">
        <v>8</v>
      </c>
      <c r="AT57" s="55"/>
      <c r="AU57" s="55"/>
      <c r="AV57" s="55"/>
      <c r="AW57" s="55"/>
      <c r="AX57" s="55"/>
      <c r="AY57" s="55">
        <v>9</v>
      </c>
      <c r="AZ57" s="55"/>
      <c r="BA57" s="55"/>
      <c r="BB57" s="55"/>
      <c r="BC57" s="55"/>
      <c r="BD57" s="55">
        <v>10</v>
      </c>
      <c r="BE57" s="55"/>
      <c r="BF57" s="55"/>
      <c r="BG57" s="55"/>
      <c r="BH57" s="55"/>
      <c r="BI57" s="70">
        <v>11</v>
      </c>
      <c r="BJ57" s="71"/>
      <c r="BK57" s="71"/>
      <c r="BL57" s="71"/>
      <c r="BM57" s="71"/>
      <c r="BN57" s="72"/>
      <c r="BO57" s="34"/>
      <c r="BP57" s="34"/>
      <c r="BQ57" s="34"/>
    </row>
    <row r="58" spans="1:79" ht="18" hidden="1" customHeight="1" x14ac:dyDescent="0.2">
      <c r="A58" s="55" t="s">
        <v>13</v>
      </c>
      <c r="B58" s="55"/>
      <c r="C58" s="79" t="s">
        <v>14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109" t="s">
        <v>10</v>
      </c>
      <c r="T58" s="109"/>
      <c r="U58" s="109"/>
      <c r="V58" s="109"/>
      <c r="W58" s="109"/>
      <c r="X58" s="109" t="s">
        <v>9</v>
      </c>
      <c r="Y58" s="109"/>
      <c r="Z58" s="109"/>
      <c r="AA58" s="109"/>
      <c r="AB58" s="109"/>
      <c r="AC58" s="50" t="s">
        <v>16</v>
      </c>
      <c r="AD58" s="73"/>
      <c r="AE58" s="73"/>
      <c r="AF58" s="73"/>
      <c r="AG58" s="73"/>
      <c r="AH58" s="73"/>
      <c r="AI58" s="109" t="s">
        <v>11</v>
      </c>
      <c r="AJ58" s="109"/>
      <c r="AK58" s="109"/>
      <c r="AL58" s="109"/>
      <c r="AM58" s="109"/>
      <c r="AN58" s="109" t="s">
        <v>12</v>
      </c>
      <c r="AO58" s="109"/>
      <c r="AP58" s="109"/>
      <c r="AQ58" s="109"/>
      <c r="AR58" s="109"/>
      <c r="AS58" s="50" t="s">
        <v>16</v>
      </c>
      <c r="AT58" s="73"/>
      <c r="AU58" s="73"/>
      <c r="AV58" s="73"/>
      <c r="AW58" s="73"/>
      <c r="AX58" s="73"/>
      <c r="AY58" s="74" t="s">
        <v>17</v>
      </c>
      <c r="AZ58" s="75"/>
      <c r="BA58" s="75"/>
      <c r="BB58" s="75"/>
      <c r="BC58" s="76"/>
      <c r="BD58" s="74" t="s">
        <v>17</v>
      </c>
      <c r="BE58" s="75"/>
      <c r="BF58" s="75"/>
      <c r="BG58" s="75"/>
      <c r="BH58" s="76"/>
      <c r="BI58" s="73" t="s">
        <v>16</v>
      </c>
      <c r="BJ58" s="73"/>
      <c r="BK58" s="73"/>
      <c r="BL58" s="73"/>
      <c r="BM58" s="73"/>
      <c r="BN58" s="73"/>
      <c r="BO58" s="35"/>
      <c r="BP58" s="35"/>
      <c r="BQ58" s="35"/>
      <c r="CA58" s="1" t="s">
        <v>21</v>
      </c>
    </row>
    <row r="59" spans="1:79" ht="38.25" customHeight="1" x14ac:dyDescent="0.2">
      <c r="A59" s="55">
        <v>1</v>
      </c>
      <c r="B59" s="55"/>
      <c r="C59" s="77" t="s">
        <v>102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8"/>
      <c r="S59" s="49">
        <v>100000</v>
      </c>
      <c r="T59" s="49"/>
      <c r="U59" s="49"/>
      <c r="V59" s="49"/>
      <c r="W59" s="49"/>
      <c r="X59" s="49">
        <v>95650</v>
      </c>
      <c r="Y59" s="49"/>
      <c r="Z59" s="49"/>
      <c r="AA59" s="49"/>
      <c r="AB59" s="49"/>
      <c r="AC59" s="49">
        <f>S59+X59</f>
        <v>195650</v>
      </c>
      <c r="AD59" s="49"/>
      <c r="AE59" s="49"/>
      <c r="AF59" s="49"/>
      <c r="AG59" s="49"/>
      <c r="AH59" s="49"/>
      <c r="AI59" s="49">
        <v>0</v>
      </c>
      <c r="AJ59" s="49"/>
      <c r="AK59" s="49"/>
      <c r="AL59" s="49"/>
      <c r="AM59" s="49"/>
      <c r="AN59" s="49">
        <v>7200</v>
      </c>
      <c r="AO59" s="49"/>
      <c r="AP59" s="49"/>
      <c r="AQ59" s="49"/>
      <c r="AR59" s="49"/>
      <c r="AS59" s="49">
        <f>AI59+AN59</f>
        <v>7200</v>
      </c>
      <c r="AT59" s="49"/>
      <c r="AU59" s="49"/>
      <c r="AV59" s="49"/>
      <c r="AW59" s="49"/>
      <c r="AX59" s="49"/>
      <c r="AY59" s="49">
        <f>AI59-S59</f>
        <v>-100000</v>
      </c>
      <c r="AZ59" s="49"/>
      <c r="BA59" s="49"/>
      <c r="BB59" s="49"/>
      <c r="BC59" s="49"/>
      <c r="BD59" s="78">
        <f>AN59-X59</f>
        <v>-88450</v>
      </c>
      <c r="BE59" s="78"/>
      <c r="BF59" s="78"/>
      <c r="BG59" s="78"/>
      <c r="BH59" s="78"/>
      <c r="BI59" s="78">
        <f>AY59+BD59</f>
        <v>-188450</v>
      </c>
      <c r="BJ59" s="78"/>
      <c r="BK59" s="78"/>
      <c r="BL59" s="78"/>
      <c r="BM59" s="78"/>
      <c r="BN59" s="78"/>
      <c r="BO59" s="34"/>
      <c r="BP59" s="34"/>
      <c r="BQ59" s="34"/>
      <c r="CA59" s="1" t="s">
        <v>22</v>
      </c>
    </row>
    <row r="60" spans="1:79" s="12" customFormat="1" ht="15" customHeight="1" x14ac:dyDescent="0.2">
      <c r="A60" s="104"/>
      <c r="B60" s="104"/>
      <c r="C60" s="111" t="s">
        <v>82</v>
      </c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5"/>
      <c r="S60" s="60">
        <v>100000</v>
      </c>
      <c r="T60" s="60"/>
      <c r="U60" s="60"/>
      <c r="V60" s="60"/>
      <c r="W60" s="60"/>
      <c r="X60" s="60">
        <v>95650</v>
      </c>
      <c r="Y60" s="60"/>
      <c r="Z60" s="60"/>
      <c r="AA60" s="60"/>
      <c r="AB60" s="60"/>
      <c r="AC60" s="60">
        <f>S60+X60</f>
        <v>195650</v>
      </c>
      <c r="AD60" s="60"/>
      <c r="AE60" s="60"/>
      <c r="AF60" s="60"/>
      <c r="AG60" s="60"/>
      <c r="AH60" s="60"/>
      <c r="AI60" s="60">
        <v>0</v>
      </c>
      <c r="AJ60" s="60"/>
      <c r="AK60" s="60"/>
      <c r="AL60" s="60"/>
      <c r="AM60" s="60"/>
      <c r="AN60" s="60">
        <v>7200</v>
      </c>
      <c r="AO60" s="60"/>
      <c r="AP60" s="60"/>
      <c r="AQ60" s="60"/>
      <c r="AR60" s="60"/>
      <c r="AS60" s="60">
        <f>AI60+AN60</f>
        <v>7200</v>
      </c>
      <c r="AT60" s="60"/>
      <c r="AU60" s="60"/>
      <c r="AV60" s="60"/>
      <c r="AW60" s="60"/>
      <c r="AX60" s="60"/>
      <c r="AY60" s="60">
        <f>AI60-S60</f>
        <v>-100000</v>
      </c>
      <c r="AZ60" s="60"/>
      <c r="BA60" s="60"/>
      <c r="BB60" s="60"/>
      <c r="BC60" s="60"/>
      <c r="BD60" s="61">
        <f>AN60-X60</f>
        <v>-88450</v>
      </c>
      <c r="BE60" s="61"/>
      <c r="BF60" s="61"/>
      <c r="BG60" s="61"/>
      <c r="BH60" s="61"/>
      <c r="BI60" s="61">
        <f>AY60+BD60</f>
        <v>-188450</v>
      </c>
      <c r="BJ60" s="61"/>
      <c r="BK60" s="61"/>
      <c r="BL60" s="61"/>
      <c r="BM60" s="61"/>
      <c r="BN60" s="61"/>
      <c r="BO60" s="36"/>
      <c r="BP60" s="36"/>
      <c r="BQ60" s="36"/>
    </row>
    <row r="61" spans="1:79" ht="4.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2" spans="1:79" ht="15.75" customHeight="1" x14ac:dyDescent="0.2">
      <c r="A62" s="62" t="s">
        <v>43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</row>
    <row r="63" spans="1:79" ht="15.75" customHeight="1" x14ac:dyDescent="0.2">
      <c r="A63" s="62" t="s">
        <v>62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</row>
    <row r="64" spans="1:79" ht="0.7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29.25" customHeight="1" x14ac:dyDescent="0.2">
      <c r="A65" s="63" t="s">
        <v>3</v>
      </c>
      <c r="B65" s="64"/>
      <c r="C65" s="63" t="s">
        <v>6</v>
      </c>
      <c r="D65" s="67"/>
      <c r="E65" s="67"/>
      <c r="F65" s="67"/>
      <c r="G65" s="67"/>
      <c r="H65" s="67"/>
      <c r="I65" s="64"/>
      <c r="J65" s="63" t="s">
        <v>5</v>
      </c>
      <c r="K65" s="67"/>
      <c r="L65" s="67"/>
      <c r="M65" s="67"/>
      <c r="N65" s="64"/>
      <c r="O65" s="63" t="s">
        <v>4</v>
      </c>
      <c r="P65" s="67"/>
      <c r="Q65" s="67"/>
      <c r="R65" s="67"/>
      <c r="S65" s="67"/>
      <c r="T65" s="67"/>
      <c r="U65" s="67"/>
      <c r="V65" s="67"/>
      <c r="W65" s="67"/>
      <c r="X65" s="64"/>
      <c r="Y65" s="55" t="s">
        <v>25</v>
      </c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 t="s">
        <v>45</v>
      </c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69" t="s">
        <v>0</v>
      </c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4"/>
      <c r="BS65" s="4"/>
      <c r="BT65" s="4"/>
      <c r="BU65" s="4"/>
      <c r="BV65" s="4"/>
      <c r="BW65" s="4"/>
      <c r="BX65" s="4"/>
      <c r="BY65" s="4"/>
      <c r="BZ65" s="3"/>
    </row>
    <row r="66" spans="1:79" ht="32.25" customHeight="1" x14ac:dyDescent="0.2">
      <c r="A66" s="65"/>
      <c r="B66" s="66"/>
      <c r="C66" s="65"/>
      <c r="D66" s="68"/>
      <c r="E66" s="68"/>
      <c r="F66" s="68"/>
      <c r="G66" s="68"/>
      <c r="H66" s="68"/>
      <c r="I66" s="66"/>
      <c r="J66" s="65"/>
      <c r="K66" s="68"/>
      <c r="L66" s="68"/>
      <c r="M66" s="68"/>
      <c r="N66" s="66"/>
      <c r="O66" s="65"/>
      <c r="P66" s="68"/>
      <c r="Q66" s="68"/>
      <c r="R66" s="68"/>
      <c r="S66" s="68"/>
      <c r="T66" s="68"/>
      <c r="U66" s="68"/>
      <c r="V66" s="68"/>
      <c r="W66" s="68"/>
      <c r="X66" s="66"/>
      <c r="Y66" s="70" t="s">
        <v>2</v>
      </c>
      <c r="Z66" s="71"/>
      <c r="AA66" s="71"/>
      <c r="AB66" s="71"/>
      <c r="AC66" s="72"/>
      <c r="AD66" s="70" t="s">
        <v>1</v>
      </c>
      <c r="AE66" s="71"/>
      <c r="AF66" s="71"/>
      <c r="AG66" s="71"/>
      <c r="AH66" s="72"/>
      <c r="AI66" s="55" t="s">
        <v>26</v>
      </c>
      <c r="AJ66" s="55"/>
      <c r="AK66" s="55"/>
      <c r="AL66" s="55"/>
      <c r="AM66" s="55"/>
      <c r="AN66" s="55" t="s">
        <v>2</v>
      </c>
      <c r="AO66" s="55"/>
      <c r="AP66" s="55"/>
      <c r="AQ66" s="55"/>
      <c r="AR66" s="55"/>
      <c r="AS66" s="55" t="s">
        <v>1</v>
      </c>
      <c r="AT66" s="55"/>
      <c r="AU66" s="55"/>
      <c r="AV66" s="55"/>
      <c r="AW66" s="55"/>
      <c r="AX66" s="55" t="s">
        <v>26</v>
      </c>
      <c r="AY66" s="55"/>
      <c r="AZ66" s="55"/>
      <c r="BA66" s="55"/>
      <c r="BB66" s="55"/>
      <c r="BC66" s="55" t="s">
        <v>2</v>
      </c>
      <c r="BD66" s="55"/>
      <c r="BE66" s="55"/>
      <c r="BF66" s="55"/>
      <c r="BG66" s="55"/>
      <c r="BH66" s="55" t="s">
        <v>1</v>
      </c>
      <c r="BI66" s="55"/>
      <c r="BJ66" s="55"/>
      <c r="BK66" s="55"/>
      <c r="BL66" s="55"/>
      <c r="BM66" s="55" t="s">
        <v>26</v>
      </c>
      <c r="BN66" s="55"/>
      <c r="BO66" s="55"/>
      <c r="BP66" s="55"/>
      <c r="BQ66" s="55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5.95" customHeight="1" x14ac:dyDescent="0.2">
      <c r="A67" s="55">
        <v>1</v>
      </c>
      <c r="B67" s="55"/>
      <c r="C67" s="55">
        <v>2</v>
      </c>
      <c r="D67" s="55"/>
      <c r="E67" s="55"/>
      <c r="F67" s="55"/>
      <c r="G67" s="55"/>
      <c r="H67" s="55"/>
      <c r="I67" s="55"/>
      <c r="J67" s="55">
        <v>3</v>
      </c>
      <c r="K67" s="55"/>
      <c r="L67" s="55"/>
      <c r="M67" s="55"/>
      <c r="N67" s="55"/>
      <c r="O67" s="55">
        <v>4</v>
      </c>
      <c r="P67" s="55"/>
      <c r="Q67" s="55"/>
      <c r="R67" s="55"/>
      <c r="S67" s="55"/>
      <c r="T67" s="55"/>
      <c r="U67" s="55"/>
      <c r="V67" s="55"/>
      <c r="W67" s="55"/>
      <c r="X67" s="55"/>
      <c r="Y67" s="55">
        <v>5</v>
      </c>
      <c r="Z67" s="55"/>
      <c r="AA67" s="55"/>
      <c r="AB67" s="55"/>
      <c r="AC67" s="55"/>
      <c r="AD67" s="55">
        <v>6</v>
      </c>
      <c r="AE67" s="55"/>
      <c r="AF67" s="55"/>
      <c r="AG67" s="55"/>
      <c r="AH67" s="55"/>
      <c r="AI67" s="55">
        <v>7</v>
      </c>
      <c r="AJ67" s="55"/>
      <c r="AK67" s="55"/>
      <c r="AL67" s="55"/>
      <c r="AM67" s="55"/>
      <c r="AN67" s="70">
        <v>8</v>
      </c>
      <c r="AO67" s="71"/>
      <c r="AP67" s="71"/>
      <c r="AQ67" s="71"/>
      <c r="AR67" s="72"/>
      <c r="AS67" s="70">
        <v>9</v>
      </c>
      <c r="AT67" s="71"/>
      <c r="AU67" s="71"/>
      <c r="AV67" s="71"/>
      <c r="AW67" s="72"/>
      <c r="AX67" s="70">
        <v>10</v>
      </c>
      <c r="AY67" s="71"/>
      <c r="AZ67" s="71"/>
      <c r="BA67" s="71"/>
      <c r="BB67" s="72"/>
      <c r="BC67" s="70">
        <v>11</v>
      </c>
      <c r="BD67" s="71"/>
      <c r="BE67" s="71"/>
      <c r="BF67" s="71"/>
      <c r="BG67" s="72"/>
      <c r="BH67" s="70">
        <v>12</v>
      </c>
      <c r="BI67" s="71"/>
      <c r="BJ67" s="71"/>
      <c r="BK67" s="71"/>
      <c r="BL67" s="72"/>
      <c r="BM67" s="70">
        <v>13</v>
      </c>
      <c r="BN67" s="71"/>
      <c r="BO67" s="71"/>
      <c r="BP67" s="71"/>
      <c r="BQ67" s="72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2.75" hidden="1" customHeight="1" x14ac:dyDescent="0.2">
      <c r="A68" s="55" t="s">
        <v>36</v>
      </c>
      <c r="B68" s="55"/>
      <c r="C68" s="106" t="s">
        <v>14</v>
      </c>
      <c r="D68" s="107"/>
      <c r="E68" s="107"/>
      <c r="F68" s="107"/>
      <c r="G68" s="107"/>
      <c r="H68" s="107"/>
      <c r="I68" s="108"/>
      <c r="J68" s="55" t="s">
        <v>15</v>
      </c>
      <c r="K68" s="55"/>
      <c r="L68" s="55"/>
      <c r="M68" s="55"/>
      <c r="N68" s="55"/>
      <c r="O68" s="79" t="s">
        <v>37</v>
      </c>
      <c r="P68" s="79"/>
      <c r="Q68" s="79"/>
      <c r="R68" s="79"/>
      <c r="S68" s="79"/>
      <c r="T68" s="79"/>
      <c r="U68" s="79"/>
      <c r="V68" s="79"/>
      <c r="W68" s="79"/>
      <c r="X68" s="106"/>
      <c r="Y68" s="109" t="s">
        <v>10</v>
      </c>
      <c r="Z68" s="109"/>
      <c r="AA68" s="109"/>
      <c r="AB68" s="109"/>
      <c r="AC68" s="109"/>
      <c r="AD68" s="109" t="s">
        <v>29</v>
      </c>
      <c r="AE68" s="109"/>
      <c r="AF68" s="109"/>
      <c r="AG68" s="109"/>
      <c r="AH68" s="109"/>
      <c r="AI68" s="109" t="s">
        <v>78</v>
      </c>
      <c r="AJ68" s="109"/>
      <c r="AK68" s="109"/>
      <c r="AL68" s="109"/>
      <c r="AM68" s="109"/>
      <c r="AN68" s="109" t="s">
        <v>30</v>
      </c>
      <c r="AO68" s="109"/>
      <c r="AP68" s="109"/>
      <c r="AQ68" s="109"/>
      <c r="AR68" s="109"/>
      <c r="AS68" s="109" t="s">
        <v>11</v>
      </c>
      <c r="AT68" s="109"/>
      <c r="AU68" s="109"/>
      <c r="AV68" s="109"/>
      <c r="AW68" s="109"/>
      <c r="AX68" s="109" t="s">
        <v>79</v>
      </c>
      <c r="AY68" s="109"/>
      <c r="AZ68" s="109"/>
      <c r="BA68" s="109"/>
      <c r="BB68" s="109"/>
      <c r="BC68" s="109" t="s">
        <v>32</v>
      </c>
      <c r="BD68" s="109"/>
      <c r="BE68" s="109"/>
      <c r="BF68" s="109"/>
      <c r="BG68" s="109"/>
      <c r="BH68" s="109" t="s">
        <v>32</v>
      </c>
      <c r="BI68" s="109"/>
      <c r="BJ68" s="109"/>
      <c r="BK68" s="109"/>
      <c r="BL68" s="109"/>
      <c r="BM68" s="110" t="s">
        <v>16</v>
      </c>
      <c r="BN68" s="110"/>
      <c r="BO68" s="110"/>
      <c r="BP68" s="110"/>
      <c r="BQ68" s="110"/>
      <c r="BR68" s="6"/>
      <c r="BS68" s="6"/>
      <c r="BT68" s="3"/>
      <c r="BU68" s="3"/>
      <c r="BV68" s="3"/>
      <c r="BW68" s="3"/>
      <c r="BX68" s="3"/>
      <c r="BY68" s="3"/>
      <c r="BZ68" s="3"/>
      <c r="CA68" s="1" t="s">
        <v>23</v>
      </c>
    </row>
    <row r="69" spans="1:79" s="12" customFormat="1" ht="15.75" x14ac:dyDescent="0.2">
      <c r="A69" s="104">
        <v>0</v>
      </c>
      <c r="B69" s="104"/>
      <c r="C69" s="105" t="s">
        <v>83</v>
      </c>
      <c r="D69" s="105"/>
      <c r="E69" s="105"/>
      <c r="F69" s="105"/>
      <c r="G69" s="105"/>
      <c r="H69" s="105"/>
      <c r="I69" s="105"/>
      <c r="J69" s="105" t="s">
        <v>84</v>
      </c>
      <c r="K69" s="105"/>
      <c r="L69" s="105"/>
      <c r="M69" s="105"/>
      <c r="N69" s="105"/>
      <c r="O69" s="105" t="s">
        <v>84</v>
      </c>
      <c r="P69" s="105"/>
      <c r="Q69" s="105"/>
      <c r="R69" s="105"/>
      <c r="S69" s="105"/>
      <c r="T69" s="105"/>
      <c r="U69" s="105"/>
      <c r="V69" s="105"/>
      <c r="W69" s="105"/>
      <c r="X69" s="105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13"/>
      <c r="BS69" s="13"/>
      <c r="BT69" s="13"/>
      <c r="BU69" s="13"/>
      <c r="BV69" s="13"/>
      <c r="BW69" s="13"/>
      <c r="BX69" s="13"/>
      <c r="BY69" s="13"/>
      <c r="BZ69" s="14"/>
      <c r="CA69" s="12" t="s">
        <v>24</v>
      </c>
    </row>
    <row r="70" spans="1:79" ht="35.25" customHeight="1" x14ac:dyDescent="0.2">
      <c r="A70" s="55">
        <v>0</v>
      </c>
      <c r="B70" s="55"/>
      <c r="C70" s="56" t="s">
        <v>107</v>
      </c>
      <c r="D70" s="57"/>
      <c r="E70" s="57"/>
      <c r="F70" s="57"/>
      <c r="G70" s="57"/>
      <c r="H70" s="57"/>
      <c r="I70" s="58"/>
      <c r="J70" s="59" t="s">
        <v>85</v>
      </c>
      <c r="K70" s="59"/>
      <c r="L70" s="59"/>
      <c r="M70" s="59"/>
      <c r="N70" s="59"/>
      <c r="O70" s="59" t="s">
        <v>86</v>
      </c>
      <c r="P70" s="59"/>
      <c r="Q70" s="59"/>
      <c r="R70" s="59"/>
      <c r="S70" s="59"/>
      <c r="T70" s="59"/>
      <c r="U70" s="59"/>
      <c r="V70" s="59"/>
      <c r="W70" s="59"/>
      <c r="X70" s="59"/>
      <c r="Y70" s="49">
        <v>100000</v>
      </c>
      <c r="Z70" s="49"/>
      <c r="AA70" s="49"/>
      <c r="AB70" s="49"/>
      <c r="AC70" s="49"/>
      <c r="AD70" s="49">
        <v>95650</v>
      </c>
      <c r="AE70" s="49"/>
      <c r="AF70" s="49"/>
      <c r="AG70" s="49"/>
      <c r="AH70" s="49"/>
      <c r="AI70" s="49">
        <v>195650</v>
      </c>
      <c r="AJ70" s="49"/>
      <c r="AK70" s="49"/>
      <c r="AL70" s="49"/>
      <c r="AM70" s="49"/>
      <c r="AN70" s="49">
        <v>0</v>
      </c>
      <c r="AO70" s="49"/>
      <c r="AP70" s="49"/>
      <c r="AQ70" s="49"/>
      <c r="AR70" s="49"/>
      <c r="AS70" s="49">
        <v>7200</v>
      </c>
      <c r="AT70" s="49"/>
      <c r="AU70" s="49"/>
      <c r="AV70" s="49"/>
      <c r="AW70" s="49"/>
      <c r="AX70" s="49">
        <v>7200</v>
      </c>
      <c r="AY70" s="49"/>
      <c r="AZ70" s="49"/>
      <c r="BA70" s="49"/>
      <c r="BB70" s="49"/>
      <c r="BC70" s="49">
        <f>AN70-Y70</f>
        <v>-100000</v>
      </c>
      <c r="BD70" s="49"/>
      <c r="BE70" s="49"/>
      <c r="BF70" s="49"/>
      <c r="BG70" s="49"/>
      <c r="BH70" s="49">
        <f>AS70-AD70</f>
        <v>-88450</v>
      </c>
      <c r="BI70" s="49"/>
      <c r="BJ70" s="49"/>
      <c r="BK70" s="49"/>
      <c r="BL70" s="49"/>
      <c r="BM70" s="49">
        <v>-188450</v>
      </c>
      <c r="BN70" s="49"/>
      <c r="BO70" s="49"/>
      <c r="BP70" s="49"/>
      <c r="BQ70" s="49"/>
      <c r="BR70" s="5"/>
      <c r="BS70" s="5"/>
      <c r="BT70" s="5"/>
      <c r="BU70" s="5"/>
      <c r="BV70" s="5"/>
      <c r="BW70" s="5"/>
      <c r="BX70" s="5"/>
      <c r="BY70" s="5"/>
      <c r="BZ70" s="3"/>
    </row>
    <row r="71" spans="1:79" ht="25.5" customHeight="1" x14ac:dyDescent="0.2">
      <c r="A71" s="55">
        <v>0</v>
      </c>
      <c r="B71" s="55"/>
      <c r="C71" s="56" t="s">
        <v>108</v>
      </c>
      <c r="D71" s="57"/>
      <c r="E71" s="57"/>
      <c r="F71" s="57"/>
      <c r="G71" s="57"/>
      <c r="H71" s="57"/>
      <c r="I71" s="58"/>
      <c r="J71" s="59" t="s">
        <v>101</v>
      </c>
      <c r="K71" s="59"/>
      <c r="L71" s="59"/>
      <c r="M71" s="59"/>
      <c r="N71" s="59"/>
      <c r="O71" s="56" t="s">
        <v>109</v>
      </c>
      <c r="P71" s="57"/>
      <c r="Q71" s="57"/>
      <c r="R71" s="57"/>
      <c r="S71" s="57"/>
      <c r="T71" s="57"/>
      <c r="U71" s="57"/>
      <c r="V71" s="57"/>
      <c r="W71" s="57"/>
      <c r="X71" s="58"/>
      <c r="Y71" s="49">
        <v>6</v>
      </c>
      <c r="Z71" s="49"/>
      <c r="AA71" s="49"/>
      <c r="AB71" s="49"/>
      <c r="AC71" s="49"/>
      <c r="AD71" s="49">
        <v>6</v>
      </c>
      <c r="AE71" s="49"/>
      <c r="AF71" s="49"/>
      <c r="AG71" s="49"/>
      <c r="AH71" s="49"/>
      <c r="AI71" s="49">
        <v>12</v>
      </c>
      <c r="AJ71" s="49"/>
      <c r="AK71" s="49"/>
      <c r="AL71" s="49"/>
      <c r="AM71" s="49"/>
      <c r="AN71" s="49">
        <v>0</v>
      </c>
      <c r="AO71" s="49"/>
      <c r="AP71" s="49"/>
      <c r="AQ71" s="49"/>
      <c r="AR71" s="49"/>
      <c r="AS71" s="49">
        <v>6</v>
      </c>
      <c r="AT71" s="49"/>
      <c r="AU71" s="49"/>
      <c r="AV71" s="49"/>
      <c r="AW71" s="49"/>
      <c r="AX71" s="49">
        <v>6</v>
      </c>
      <c r="AY71" s="49"/>
      <c r="AZ71" s="49"/>
      <c r="BA71" s="49"/>
      <c r="BB71" s="49"/>
      <c r="BC71" s="49">
        <f>AN71-Y71</f>
        <v>-6</v>
      </c>
      <c r="BD71" s="49"/>
      <c r="BE71" s="49"/>
      <c r="BF71" s="49"/>
      <c r="BG71" s="49"/>
      <c r="BH71" s="49">
        <f>AS71-AD71</f>
        <v>0</v>
      </c>
      <c r="BI71" s="49"/>
      <c r="BJ71" s="49"/>
      <c r="BK71" s="49"/>
      <c r="BL71" s="49"/>
      <c r="BM71" s="49">
        <v>-6</v>
      </c>
      <c r="BN71" s="49"/>
      <c r="BO71" s="49"/>
      <c r="BP71" s="49"/>
      <c r="BQ71" s="49"/>
      <c r="BR71" s="5"/>
      <c r="BS71" s="5"/>
      <c r="BT71" s="5"/>
      <c r="BU71" s="5"/>
      <c r="BV71" s="5"/>
      <c r="BW71" s="5"/>
      <c r="BX71" s="5"/>
      <c r="BY71" s="5"/>
      <c r="BZ71" s="3"/>
    </row>
    <row r="72" spans="1:79" s="12" customFormat="1" ht="15.75" x14ac:dyDescent="0.2">
      <c r="A72" s="104">
        <v>0</v>
      </c>
      <c r="B72" s="104"/>
      <c r="C72" s="146" t="s">
        <v>87</v>
      </c>
      <c r="D72" s="84"/>
      <c r="E72" s="84"/>
      <c r="F72" s="84"/>
      <c r="G72" s="84"/>
      <c r="H72" s="84"/>
      <c r="I72" s="85"/>
      <c r="J72" s="105" t="s">
        <v>84</v>
      </c>
      <c r="K72" s="105"/>
      <c r="L72" s="105"/>
      <c r="M72" s="105"/>
      <c r="N72" s="105"/>
      <c r="O72" s="146" t="s">
        <v>84</v>
      </c>
      <c r="P72" s="84"/>
      <c r="Q72" s="84"/>
      <c r="R72" s="84"/>
      <c r="S72" s="84"/>
      <c r="T72" s="84"/>
      <c r="U72" s="84"/>
      <c r="V72" s="84"/>
      <c r="W72" s="84"/>
      <c r="X72" s="85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13"/>
      <c r="BS72" s="13"/>
      <c r="BT72" s="13"/>
      <c r="BU72" s="13"/>
      <c r="BV72" s="13"/>
      <c r="BW72" s="13"/>
      <c r="BX72" s="13"/>
      <c r="BY72" s="13"/>
      <c r="BZ72" s="14"/>
    </row>
    <row r="73" spans="1:79" ht="51.75" customHeight="1" x14ac:dyDescent="0.2">
      <c r="A73" s="55">
        <v>0</v>
      </c>
      <c r="B73" s="55"/>
      <c r="C73" s="56" t="s">
        <v>110</v>
      </c>
      <c r="D73" s="57"/>
      <c r="E73" s="57"/>
      <c r="F73" s="57"/>
      <c r="G73" s="57"/>
      <c r="H73" s="57"/>
      <c r="I73" s="58"/>
      <c r="J73" s="59" t="s">
        <v>101</v>
      </c>
      <c r="K73" s="59"/>
      <c r="L73" s="59"/>
      <c r="M73" s="59"/>
      <c r="N73" s="59"/>
      <c r="O73" s="56" t="s">
        <v>109</v>
      </c>
      <c r="P73" s="57"/>
      <c r="Q73" s="57"/>
      <c r="R73" s="57"/>
      <c r="S73" s="57"/>
      <c r="T73" s="57"/>
      <c r="U73" s="57"/>
      <c r="V73" s="57"/>
      <c r="W73" s="57"/>
      <c r="X73" s="58"/>
      <c r="Y73" s="49">
        <v>6</v>
      </c>
      <c r="Z73" s="49"/>
      <c r="AA73" s="49"/>
      <c r="AB73" s="49"/>
      <c r="AC73" s="49"/>
      <c r="AD73" s="49">
        <v>6</v>
      </c>
      <c r="AE73" s="49"/>
      <c r="AF73" s="49"/>
      <c r="AG73" s="49"/>
      <c r="AH73" s="49"/>
      <c r="AI73" s="49">
        <v>12</v>
      </c>
      <c r="AJ73" s="49"/>
      <c r="AK73" s="49"/>
      <c r="AL73" s="49"/>
      <c r="AM73" s="49"/>
      <c r="AN73" s="49">
        <v>0</v>
      </c>
      <c r="AO73" s="49"/>
      <c r="AP73" s="49"/>
      <c r="AQ73" s="49"/>
      <c r="AR73" s="49"/>
      <c r="AS73" s="49">
        <v>6</v>
      </c>
      <c r="AT73" s="49"/>
      <c r="AU73" s="49"/>
      <c r="AV73" s="49"/>
      <c r="AW73" s="49"/>
      <c r="AX73" s="49">
        <v>6</v>
      </c>
      <c r="AY73" s="49"/>
      <c r="AZ73" s="49"/>
      <c r="BA73" s="49"/>
      <c r="BB73" s="49"/>
      <c r="BC73" s="49">
        <f>AN73-Y73</f>
        <v>-6</v>
      </c>
      <c r="BD73" s="49"/>
      <c r="BE73" s="49"/>
      <c r="BF73" s="49"/>
      <c r="BG73" s="49"/>
      <c r="BH73" s="49">
        <f>AS73-AD73</f>
        <v>0</v>
      </c>
      <c r="BI73" s="49"/>
      <c r="BJ73" s="49"/>
      <c r="BK73" s="49"/>
      <c r="BL73" s="49"/>
      <c r="BM73" s="49">
        <v>-6</v>
      </c>
      <c r="BN73" s="49"/>
      <c r="BO73" s="49"/>
      <c r="BP73" s="49"/>
      <c r="BQ73" s="49"/>
      <c r="BR73" s="5"/>
      <c r="BS73" s="5"/>
      <c r="BT73" s="5"/>
      <c r="BU73" s="5"/>
      <c r="BV73" s="5"/>
      <c r="BW73" s="5"/>
      <c r="BX73" s="5"/>
      <c r="BY73" s="5"/>
      <c r="BZ73" s="3"/>
    </row>
    <row r="74" spans="1:79" s="12" customFormat="1" ht="15.75" x14ac:dyDescent="0.2">
      <c r="A74" s="104">
        <v>0</v>
      </c>
      <c r="B74" s="104"/>
      <c r="C74" s="146" t="s">
        <v>88</v>
      </c>
      <c r="D74" s="84"/>
      <c r="E74" s="84"/>
      <c r="F74" s="84"/>
      <c r="G74" s="84"/>
      <c r="H74" s="84"/>
      <c r="I74" s="85"/>
      <c r="J74" s="105" t="s">
        <v>84</v>
      </c>
      <c r="K74" s="105"/>
      <c r="L74" s="105"/>
      <c r="M74" s="105"/>
      <c r="N74" s="105"/>
      <c r="O74" s="146" t="s">
        <v>84</v>
      </c>
      <c r="P74" s="84"/>
      <c r="Q74" s="84"/>
      <c r="R74" s="84"/>
      <c r="S74" s="84"/>
      <c r="T74" s="84"/>
      <c r="U74" s="84"/>
      <c r="V74" s="84"/>
      <c r="W74" s="84"/>
      <c r="X74" s="85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13"/>
      <c r="BS74" s="13"/>
      <c r="BT74" s="13"/>
      <c r="BU74" s="13"/>
      <c r="BV74" s="13"/>
      <c r="BW74" s="13"/>
      <c r="BX74" s="13"/>
      <c r="BY74" s="13"/>
      <c r="BZ74" s="14"/>
    </row>
    <row r="75" spans="1:79" ht="33" customHeight="1" x14ac:dyDescent="0.2">
      <c r="A75" s="55">
        <v>0</v>
      </c>
      <c r="B75" s="55"/>
      <c r="C75" s="56" t="s">
        <v>111</v>
      </c>
      <c r="D75" s="57"/>
      <c r="E75" s="57"/>
      <c r="F75" s="57"/>
      <c r="G75" s="57"/>
      <c r="H75" s="57"/>
      <c r="I75" s="58"/>
      <c r="J75" s="59" t="s">
        <v>85</v>
      </c>
      <c r="K75" s="59"/>
      <c r="L75" s="59"/>
      <c r="M75" s="59"/>
      <c r="N75" s="59"/>
      <c r="O75" s="56" t="s">
        <v>89</v>
      </c>
      <c r="P75" s="57"/>
      <c r="Q75" s="57"/>
      <c r="R75" s="57"/>
      <c r="S75" s="57"/>
      <c r="T75" s="57"/>
      <c r="U75" s="57"/>
      <c r="V75" s="57"/>
      <c r="W75" s="57"/>
      <c r="X75" s="58"/>
      <c r="Y75" s="49">
        <v>16667</v>
      </c>
      <c r="Z75" s="49"/>
      <c r="AA75" s="49"/>
      <c r="AB75" s="49"/>
      <c r="AC75" s="49"/>
      <c r="AD75" s="49">
        <v>15942</v>
      </c>
      <c r="AE75" s="49"/>
      <c r="AF75" s="49"/>
      <c r="AG75" s="49"/>
      <c r="AH75" s="49"/>
      <c r="AI75" s="49">
        <v>32609</v>
      </c>
      <c r="AJ75" s="49"/>
      <c r="AK75" s="49"/>
      <c r="AL75" s="49"/>
      <c r="AM75" s="49"/>
      <c r="AN75" s="49">
        <v>0</v>
      </c>
      <c r="AO75" s="49"/>
      <c r="AP75" s="49"/>
      <c r="AQ75" s="49"/>
      <c r="AR75" s="49"/>
      <c r="AS75" s="49">
        <v>1200</v>
      </c>
      <c r="AT75" s="49"/>
      <c r="AU75" s="49"/>
      <c r="AV75" s="49"/>
      <c r="AW75" s="49"/>
      <c r="AX75" s="49">
        <v>1200</v>
      </c>
      <c r="AY75" s="49"/>
      <c r="AZ75" s="49"/>
      <c r="BA75" s="49"/>
      <c r="BB75" s="49"/>
      <c r="BC75" s="49">
        <f>AN75-Y75</f>
        <v>-16667</v>
      </c>
      <c r="BD75" s="49"/>
      <c r="BE75" s="49"/>
      <c r="BF75" s="49"/>
      <c r="BG75" s="49"/>
      <c r="BH75" s="49">
        <f>AS75-AD75</f>
        <v>-14742</v>
      </c>
      <c r="BI75" s="49"/>
      <c r="BJ75" s="49"/>
      <c r="BK75" s="49"/>
      <c r="BL75" s="49"/>
      <c r="BM75" s="49">
        <v>-31409</v>
      </c>
      <c r="BN75" s="49"/>
      <c r="BO75" s="49"/>
      <c r="BP75" s="49"/>
      <c r="BQ75" s="49"/>
      <c r="BR75" s="5"/>
      <c r="BS75" s="5"/>
      <c r="BT75" s="5"/>
      <c r="BU75" s="5"/>
      <c r="BV75" s="5"/>
      <c r="BW75" s="5"/>
      <c r="BX75" s="5"/>
      <c r="BY75" s="5"/>
      <c r="BZ75" s="3"/>
    </row>
    <row r="76" spans="1:79" ht="15.75" hidden="1" x14ac:dyDescent="0.2">
      <c r="A76" s="37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5"/>
      <c r="BS76" s="5"/>
      <c r="BT76" s="5"/>
      <c r="BU76" s="5"/>
      <c r="BV76" s="5"/>
      <c r="BW76" s="5"/>
      <c r="BX76" s="5"/>
      <c r="BY76" s="5"/>
      <c r="BZ76" s="3"/>
    </row>
    <row r="77" spans="1:79" ht="15.75" customHeight="1" x14ac:dyDescent="0.2">
      <c r="A77" s="62" t="s">
        <v>63</v>
      </c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</row>
    <row r="78" spans="1:79" ht="0.75" customHeight="1" x14ac:dyDescent="0.2">
      <c r="A78" s="37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5"/>
      <c r="BS78" s="5"/>
      <c r="BT78" s="5"/>
      <c r="BU78" s="5"/>
      <c r="BV78" s="5"/>
      <c r="BW78" s="5"/>
      <c r="BX78" s="5"/>
      <c r="BY78" s="5"/>
      <c r="BZ78" s="3"/>
    </row>
    <row r="79" spans="1:79" ht="32.25" customHeight="1" x14ac:dyDescent="0.2">
      <c r="A79" s="63" t="s">
        <v>3</v>
      </c>
      <c r="B79" s="64"/>
      <c r="C79" s="63" t="s">
        <v>6</v>
      </c>
      <c r="D79" s="67"/>
      <c r="E79" s="67"/>
      <c r="F79" s="67"/>
      <c r="G79" s="67"/>
      <c r="H79" s="67"/>
      <c r="I79" s="64"/>
      <c r="J79" s="63" t="s">
        <v>5</v>
      </c>
      <c r="K79" s="67"/>
      <c r="L79" s="67"/>
      <c r="M79" s="67"/>
      <c r="N79" s="64"/>
      <c r="O79" s="70" t="s">
        <v>64</v>
      </c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102"/>
      <c r="BP79" s="102"/>
      <c r="BQ79" s="103"/>
      <c r="BR79" s="4"/>
      <c r="BS79" s="4"/>
      <c r="BT79" s="4"/>
      <c r="BU79" s="4"/>
      <c r="BV79" s="4"/>
      <c r="BW79" s="4"/>
      <c r="BX79" s="4"/>
      <c r="BY79" s="4"/>
      <c r="BZ79" s="3"/>
    </row>
    <row r="80" spans="1:79" s="10" customFormat="1" ht="15.95" customHeight="1" x14ac:dyDescent="0.2">
      <c r="A80" s="92">
        <v>1</v>
      </c>
      <c r="B80" s="92"/>
      <c r="C80" s="92">
        <v>2</v>
      </c>
      <c r="D80" s="92"/>
      <c r="E80" s="92"/>
      <c r="F80" s="92"/>
      <c r="G80" s="92"/>
      <c r="H80" s="92"/>
      <c r="I80" s="92"/>
      <c r="J80" s="92">
        <v>3</v>
      </c>
      <c r="K80" s="92"/>
      <c r="L80" s="92"/>
      <c r="M80" s="92"/>
      <c r="N80" s="92"/>
      <c r="O80" s="74">
        <v>4</v>
      </c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4"/>
      <c r="BR80" s="8"/>
      <c r="BS80" s="8"/>
      <c r="BT80" s="8"/>
      <c r="BU80" s="8"/>
      <c r="BV80" s="8"/>
      <c r="BW80" s="8"/>
      <c r="BX80" s="8"/>
      <c r="BY80" s="8"/>
      <c r="BZ80" s="9"/>
    </row>
    <row r="81" spans="1:79" s="10" customFormat="1" ht="12.75" hidden="1" customHeight="1" x14ac:dyDescent="0.2">
      <c r="A81" s="92" t="s">
        <v>36</v>
      </c>
      <c r="B81" s="92"/>
      <c r="C81" s="95" t="s">
        <v>14</v>
      </c>
      <c r="D81" s="96"/>
      <c r="E81" s="96"/>
      <c r="F81" s="96"/>
      <c r="G81" s="96"/>
      <c r="H81" s="96"/>
      <c r="I81" s="97"/>
      <c r="J81" s="92" t="s">
        <v>15</v>
      </c>
      <c r="K81" s="92"/>
      <c r="L81" s="92"/>
      <c r="M81" s="92"/>
      <c r="N81" s="92"/>
      <c r="O81" s="98" t="s">
        <v>72</v>
      </c>
      <c r="P81" s="99"/>
      <c r="Q81" s="99"/>
      <c r="R81" s="99"/>
      <c r="S81" s="99"/>
      <c r="T81" s="99"/>
      <c r="U81" s="99"/>
      <c r="V81" s="99"/>
      <c r="W81" s="99"/>
      <c r="X81" s="99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1"/>
      <c r="BR81" s="11"/>
      <c r="BS81" s="11"/>
      <c r="BT81" s="9"/>
      <c r="BU81" s="9"/>
      <c r="BV81" s="9"/>
      <c r="BW81" s="9"/>
      <c r="BX81" s="9"/>
      <c r="BY81" s="9"/>
      <c r="BZ81" s="9"/>
      <c r="CA81" s="10" t="s">
        <v>71</v>
      </c>
    </row>
    <row r="82" spans="1:79" s="17" customFormat="1" ht="14.25" customHeight="1" x14ac:dyDescent="0.2">
      <c r="A82" s="50">
        <v>0</v>
      </c>
      <c r="B82" s="50"/>
      <c r="C82" s="50" t="s">
        <v>83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1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4"/>
      <c r="BR82" s="15"/>
      <c r="BS82" s="15"/>
      <c r="BT82" s="15"/>
      <c r="BU82" s="15"/>
      <c r="BV82" s="15"/>
      <c r="BW82" s="15"/>
      <c r="BX82" s="15"/>
      <c r="BY82" s="15"/>
      <c r="BZ82" s="16"/>
      <c r="CA82" s="17" t="s">
        <v>66</v>
      </c>
    </row>
    <row r="83" spans="1:79" s="17" customFormat="1" ht="15.75" hidden="1" x14ac:dyDescent="0.2">
      <c r="A83" s="50">
        <v>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1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4"/>
      <c r="BR83" s="15"/>
      <c r="BS83" s="15"/>
      <c r="BT83" s="15"/>
      <c r="BU83" s="15"/>
      <c r="BV83" s="15"/>
      <c r="BW83" s="15"/>
      <c r="BX83" s="15"/>
      <c r="BY83" s="15"/>
      <c r="BZ83" s="16"/>
    </row>
    <row r="84" spans="1:79" s="10" customFormat="1" ht="32.25" customHeight="1" x14ac:dyDescent="0.2">
      <c r="A84" s="92">
        <v>0</v>
      </c>
      <c r="B84" s="92"/>
      <c r="C84" s="98" t="s">
        <v>107</v>
      </c>
      <c r="D84" s="57"/>
      <c r="E84" s="57"/>
      <c r="F84" s="57"/>
      <c r="G84" s="57"/>
      <c r="H84" s="57"/>
      <c r="I84" s="58"/>
      <c r="J84" s="92" t="s">
        <v>85</v>
      </c>
      <c r="K84" s="92"/>
      <c r="L84" s="92"/>
      <c r="M84" s="92"/>
      <c r="N84" s="92"/>
      <c r="O84" s="141" t="s">
        <v>112</v>
      </c>
      <c r="P84" s="142"/>
      <c r="Q84" s="142"/>
      <c r="R84" s="142"/>
      <c r="S84" s="142"/>
      <c r="T84" s="142"/>
      <c r="U84" s="142"/>
      <c r="V84" s="142"/>
      <c r="W84" s="142"/>
      <c r="X84" s="142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4"/>
      <c r="BR84" s="8"/>
      <c r="BS84" s="8"/>
      <c r="BT84" s="8"/>
      <c r="BU84" s="8"/>
      <c r="BV84" s="8"/>
      <c r="BW84" s="8"/>
      <c r="BX84" s="8"/>
      <c r="BY84" s="8"/>
      <c r="BZ84" s="9"/>
    </row>
    <row r="85" spans="1:79" s="17" customFormat="1" ht="15.75" x14ac:dyDescent="0.2">
      <c r="A85" s="50">
        <v>0</v>
      </c>
      <c r="B85" s="50"/>
      <c r="C85" s="145" t="s">
        <v>87</v>
      </c>
      <c r="D85" s="84"/>
      <c r="E85" s="84"/>
      <c r="F85" s="84"/>
      <c r="G85" s="84"/>
      <c r="H85" s="84"/>
      <c r="I85" s="85"/>
      <c r="J85" s="50"/>
      <c r="K85" s="50"/>
      <c r="L85" s="50"/>
      <c r="M85" s="50"/>
      <c r="N85" s="50"/>
      <c r="O85" s="51"/>
      <c r="P85" s="52"/>
      <c r="Q85" s="52"/>
      <c r="R85" s="52"/>
      <c r="S85" s="52"/>
      <c r="T85" s="52"/>
      <c r="U85" s="52"/>
      <c r="V85" s="52"/>
      <c r="W85" s="52"/>
      <c r="X85" s="52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4"/>
      <c r="BR85" s="15"/>
      <c r="BS85" s="15"/>
      <c r="BT85" s="15"/>
      <c r="BU85" s="15"/>
      <c r="BV85" s="15"/>
      <c r="BW85" s="15"/>
      <c r="BX85" s="15"/>
      <c r="BY85" s="15"/>
      <c r="BZ85" s="16"/>
    </row>
    <row r="86" spans="1:79" s="17" customFormat="1" ht="15.75" hidden="1" x14ac:dyDescent="0.2">
      <c r="A86" s="50">
        <v>0</v>
      </c>
      <c r="B86" s="50"/>
      <c r="C86" s="145"/>
      <c r="D86" s="84"/>
      <c r="E86" s="84"/>
      <c r="F86" s="84"/>
      <c r="G86" s="84"/>
      <c r="H86" s="84"/>
      <c r="I86" s="85"/>
      <c r="J86" s="50"/>
      <c r="K86" s="50"/>
      <c r="L86" s="50"/>
      <c r="M86" s="50"/>
      <c r="N86" s="50"/>
      <c r="O86" s="51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4"/>
      <c r="BR86" s="15"/>
      <c r="BS86" s="15"/>
      <c r="BT86" s="15"/>
      <c r="BU86" s="15"/>
      <c r="BV86" s="15"/>
      <c r="BW86" s="15"/>
      <c r="BX86" s="15"/>
      <c r="BY86" s="15"/>
      <c r="BZ86" s="16"/>
    </row>
    <row r="87" spans="1:79" s="17" customFormat="1" ht="15.75" x14ac:dyDescent="0.2">
      <c r="A87" s="50">
        <v>0</v>
      </c>
      <c r="B87" s="50"/>
      <c r="C87" s="145" t="s">
        <v>88</v>
      </c>
      <c r="D87" s="84"/>
      <c r="E87" s="84"/>
      <c r="F87" s="84"/>
      <c r="G87" s="84"/>
      <c r="H87" s="84"/>
      <c r="I87" s="85"/>
      <c r="J87" s="50"/>
      <c r="K87" s="50"/>
      <c r="L87" s="50"/>
      <c r="M87" s="50"/>
      <c r="N87" s="50"/>
      <c r="O87" s="51"/>
      <c r="P87" s="52"/>
      <c r="Q87" s="52"/>
      <c r="R87" s="52"/>
      <c r="S87" s="52"/>
      <c r="T87" s="52"/>
      <c r="U87" s="52"/>
      <c r="V87" s="52"/>
      <c r="W87" s="52"/>
      <c r="X87" s="52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4"/>
      <c r="BR87" s="15"/>
      <c r="BS87" s="15"/>
      <c r="BT87" s="15"/>
      <c r="BU87" s="15"/>
      <c r="BV87" s="15"/>
      <c r="BW87" s="15"/>
      <c r="BX87" s="15"/>
      <c r="BY87" s="15"/>
      <c r="BZ87" s="16"/>
    </row>
    <row r="88" spans="1:79" s="17" customFormat="1" ht="15.75" hidden="1" x14ac:dyDescent="0.2">
      <c r="A88" s="50">
        <v>0</v>
      </c>
      <c r="B88" s="50"/>
      <c r="C88" s="145"/>
      <c r="D88" s="84"/>
      <c r="E88" s="84"/>
      <c r="F88" s="84"/>
      <c r="G88" s="84"/>
      <c r="H88" s="84"/>
      <c r="I88" s="85"/>
      <c r="J88" s="50"/>
      <c r="K88" s="50"/>
      <c r="L88" s="50"/>
      <c r="M88" s="50"/>
      <c r="N88" s="50"/>
      <c r="O88" s="51"/>
      <c r="P88" s="52"/>
      <c r="Q88" s="52"/>
      <c r="R88" s="52"/>
      <c r="S88" s="52"/>
      <c r="T88" s="52"/>
      <c r="U88" s="52"/>
      <c r="V88" s="52"/>
      <c r="W88" s="52"/>
      <c r="X88" s="52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4"/>
      <c r="BR88" s="15"/>
      <c r="BS88" s="15"/>
      <c r="BT88" s="15"/>
      <c r="BU88" s="15"/>
      <c r="BV88" s="15"/>
      <c r="BW88" s="15"/>
      <c r="BX88" s="15"/>
      <c r="BY88" s="15"/>
      <c r="BZ88" s="16"/>
    </row>
    <row r="89" spans="1:79" s="10" customFormat="1" ht="36.75" customHeight="1" x14ac:dyDescent="0.2">
      <c r="A89" s="92">
        <v>0</v>
      </c>
      <c r="B89" s="92"/>
      <c r="C89" s="98" t="s">
        <v>111</v>
      </c>
      <c r="D89" s="57"/>
      <c r="E89" s="57"/>
      <c r="F89" s="57"/>
      <c r="G89" s="57"/>
      <c r="H89" s="57"/>
      <c r="I89" s="58"/>
      <c r="J89" s="92" t="s">
        <v>85</v>
      </c>
      <c r="K89" s="92"/>
      <c r="L89" s="92"/>
      <c r="M89" s="92"/>
      <c r="N89" s="92"/>
      <c r="O89" s="141" t="s">
        <v>112</v>
      </c>
      <c r="P89" s="142"/>
      <c r="Q89" s="142"/>
      <c r="R89" s="142"/>
      <c r="S89" s="142"/>
      <c r="T89" s="142"/>
      <c r="U89" s="142"/>
      <c r="V89" s="142"/>
      <c r="W89" s="142"/>
      <c r="X89" s="142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4"/>
      <c r="BR89" s="8"/>
      <c r="BS89" s="8"/>
      <c r="BT89" s="8"/>
      <c r="BU89" s="8"/>
      <c r="BV89" s="8"/>
      <c r="BW89" s="8"/>
      <c r="BX89" s="8"/>
      <c r="BY89" s="8"/>
      <c r="BZ89" s="9"/>
    </row>
    <row r="90" spans="1:79" ht="15.75" hidden="1" x14ac:dyDescent="0.2">
      <c r="A90" s="37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5"/>
      <c r="BS90" s="5"/>
      <c r="BT90" s="5"/>
      <c r="BU90" s="5"/>
      <c r="BV90" s="5"/>
      <c r="BW90" s="5"/>
      <c r="BX90" s="5"/>
      <c r="BY90" s="5"/>
      <c r="BZ90" s="3"/>
    </row>
    <row r="91" spans="1:79" ht="15.95" customHeight="1" x14ac:dyDescent="0.2">
      <c r="A91" s="62" t="s">
        <v>65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18"/>
      <c r="BN91" s="18"/>
      <c r="BO91" s="18"/>
      <c r="BP91" s="18"/>
      <c r="BQ91" s="18"/>
    </row>
    <row r="92" spans="1:79" ht="27" customHeight="1" x14ac:dyDescent="0.2">
      <c r="A92" s="91" t="s">
        <v>113</v>
      </c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7"/>
      <c r="O92" s="87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87"/>
      <c r="AQ92" s="87"/>
      <c r="AR92" s="87"/>
      <c r="AS92" s="87"/>
      <c r="AT92" s="87"/>
      <c r="AU92" s="87"/>
      <c r="AV92" s="87"/>
      <c r="AW92" s="87"/>
      <c r="AX92" s="87"/>
      <c r="AY92" s="87"/>
      <c r="AZ92" s="87"/>
      <c r="BA92" s="87"/>
      <c r="BB92" s="87"/>
      <c r="BC92" s="87"/>
      <c r="BD92" s="87"/>
      <c r="BE92" s="87"/>
      <c r="BF92" s="87"/>
      <c r="BG92" s="87"/>
      <c r="BH92" s="87"/>
      <c r="BI92" s="87"/>
      <c r="BJ92" s="87"/>
      <c r="BK92" s="87"/>
      <c r="BL92" s="87"/>
      <c r="BM92" s="18"/>
      <c r="BN92" s="18"/>
      <c r="BO92" s="18"/>
      <c r="BP92" s="18"/>
      <c r="BQ92" s="18"/>
    </row>
    <row r="93" spans="1:79" ht="15.75" hidden="1" x14ac:dyDescent="0.2">
      <c r="A93" s="37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5"/>
      <c r="BS93" s="5"/>
      <c r="BT93" s="5"/>
      <c r="BU93" s="5"/>
      <c r="BV93" s="5"/>
      <c r="BW93" s="5"/>
      <c r="BX93" s="5"/>
      <c r="BY93" s="5"/>
      <c r="BZ93" s="3"/>
    </row>
    <row r="94" spans="1:79" ht="15.95" customHeight="1" x14ac:dyDescent="0.2">
      <c r="A94" s="62" t="s">
        <v>46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18"/>
      <c r="BN94" s="18"/>
      <c r="BO94" s="18"/>
      <c r="BP94" s="18"/>
      <c r="BQ94" s="18"/>
    </row>
    <row r="95" spans="1:79" ht="15.95" customHeight="1" x14ac:dyDescent="0.2">
      <c r="A95" s="91" t="s">
        <v>114</v>
      </c>
      <c r="B95" s="87"/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18"/>
      <c r="BN95" s="18"/>
      <c r="BO95" s="18"/>
      <c r="BP95" s="18"/>
      <c r="BQ95" s="18"/>
    </row>
    <row r="96" spans="1:79" ht="2.25" customHeight="1" x14ac:dyDescent="0.2">
      <c r="A96" s="41"/>
      <c r="B96" s="41"/>
      <c r="C96" s="41"/>
      <c r="D96" s="41"/>
      <c r="E96" s="41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18"/>
      <c r="BN96" s="18"/>
      <c r="BO96" s="18"/>
      <c r="BP96" s="18"/>
      <c r="BQ96" s="18"/>
    </row>
    <row r="97" spans="1:69" ht="12" customHeight="1" x14ac:dyDescent="0.2">
      <c r="A97" s="42" t="s">
        <v>77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18"/>
      <c r="BN97" s="18"/>
      <c r="BO97" s="18"/>
      <c r="BP97" s="18"/>
      <c r="BQ97" s="18"/>
    </row>
    <row r="98" spans="1:69" ht="12" customHeight="1" x14ac:dyDescent="0.2">
      <c r="A98" s="42" t="s">
        <v>68</v>
      </c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18"/>
      <c r="BN98" s="18"/>
      <c r="BO98" s="18"/>
      <c r="BP98" s="18"/>
      <c r="BQ98" s="18"/>
    </row>
    <row r="99" spans="1:69" s="7" customFormat="1" ht="12" customHeight="1" x14ac:dyDescent="0.2">
      <c r="A99" s="42" t="s">
        <v>69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2"/>
      <c r="BN99" s="42"/>
      <c r="BO99" s="42"/>
      <c r="BP99" s="42"/>
      <c r="BQ99" s="42"/>
    </row>
    <row r="100" spans="1:69" ht="15.95" customHeight="1" x14ac:dyDescent="0.2">
      <c r="A100" s="42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18"/>
      <c r="BN100" s="18"/>
      <c r="BO100" s="18"/>
      <c r="BP100" s="18"/>
      <c r="BQ100" s="18"/>
    </row>
    <row r="101" spans="1:69" ht="22.5" customHeight="1" x14ac:dyDescent="0.2">
      <c r="A101" s="86" t="s">
        <v>92</v>
      </c>
      <c r="B101" s="87"/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44"/>
      <c r="AO101" s="44"/>
      <c r="AP101" s="88" t="s">
        <v>94</v>
      </c>
      <c r="AQ101" s="89"/>
      <c r="AR101" s="89"/>
      <c r="AS101" s="89"/>
      <c r="AT101" s="89"/>
      <c r="AU101" s="89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18"/>
      <c r="BJ101" s="18"/>
      <c r="BK101" s="18"/>
      <c r="BL101" s="18"/>
      <c r="BM101" s="18"/>
      <c r="BN101" s="18"/>
      <c r="BO101" s="18"/>
      <c r="BP101" s="18"/>
      <c r="BQ101" s="18"/>
    </row>
    <row r="102" spans="1:69" ht="12" customHeight="1" x14ac:dyDescent="0.2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90" t="s">
        <v>8</v>
      </c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46"/>
      <c r="AO102" s="46"/>
      <c r="AP102" s="90" t="s">
        <v>73</v>
      </c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18"/>
      <c r="BJ102" s="18"/>
      <c r="BK102" s="18"/>
      <c r="BL102" s="18"/>
      <c r="BM102" s="18"/>
      <c r="BN102" s="18"/>
      <c r="BO102" s="18"/>
      <c r="BP102" s="18"/>
      <c r="BQ102" s="18"/>
    </row>
    <row r="103" spans="1:69" hidden="1" x14ac:dyDescent="0.2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</row>
    <row r="104" spans="1:69" x14ac:dyDescent="0.2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</row>
    <row r="105" spans="1:69" ht="19.5" customHeight="1" x14ac:dyDescent="0.2">
      <c r="A105" s="86" t="s">
        <v>93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7"/>
      <c r="S105" s="87"/>
      <c r="T105" s="87"/>
      <c r="U105" s="87"/>
      <c r="V105" s="87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44"/>
      <c r="AO105" s="44"/>
      <c r="AP105" s="88" t="s">
        <v>95</v>
      </c>
      <c r="AQ105" s="89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18"/>
      <c r="BJ105" s="18"/>
      <c r="BK105" s="18"/>
      <c r="BL105" s="18"/>
      <c r="BM105" s="18"/>
      <c r="BN105" s="18"/>
      <c r="BO105" s="18"/>
      <c r="BP105" s="18"/>
      <c r="BQ105" s="18"/>
    </row>
    <row r="106" spans="1:69" x14ac:dyDescent="0.2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90" t="s">
        <v>8</v>
      </c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  <c r="AL106" s="90"/>
      <c r="AM106" s="90"/>
      <c r="AN106" s="46"/>
      <c r="AO106" s="46"/>
      <c r="AP106" s="90" t="s">
        <v>73</v>
      </c>
      <c r="AQ106" s="90"/>
      <c r="AR106" s="90"/>
      <c r="AS106" s="90"/>
      <c r="AT106" s="90"/>
      <c r="AU106" s="90"/>
      <c r="AV106" s="90"/>
      <c r="AW106" s="90"/>
      <c r="AX106" s="90"/>
      <c r="AY106" s="90"/>
      <c r="AZ106" s="90"/>
      <c r="BA106" s="90"/>
      <c r="BB106" s="90"/>
      <c r="BC106" s="90"/>
      <c r="BD106" s="90"/>
      <c r="BE106" s="90"/>
      <c r="BF106" s="90"/>
      <c r="BG106" s="90"/>
      <c r="BH106" s="90"/>
      <c r="BI106" s="18"/>
      <c r="BJ106" s="18"/>
      <c r="BK106" s="18"/>
      <c r="BL106" s="18"/>
      <c r="BM106" s="18"/>
      <c r="BN106" s="18"/>
      <c r="BO106" s="18"/>
      <c r="BP106" s="18"/>
      <c r="BQ106" s="18"/>
    </row>
    <row r="107" spans="1:69" x14ac:dyDescent="0.2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</row>
  </sheetData>
  <mergeCells count="369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N44:BQ44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C57:R57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BI60:BN60"/>
    <mergeCell ref="AC60:AH60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J68:N68"/>
    <mergeCell ref="O68:X68"/>
    <mergeCell ref="Y68:AC68"/>
    <mergeCell ref="AD68:AH68"/>
    <mergeCell ref="A67:B67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O80:BQ80"/>
    <mergeCell ref="A81:B81"/>
    <mergeCell ref="C81:I81"/>
    <mergeCell ref="J81:N81"/>
    <mergeCell ref="O81:BQ81"/>
    <mergeCell ref="AX69:BB69"/>
    <mergeCell ref="BC69:BG69"/>
    <mergeCell ref="BH69:BL69"/>
    <mergeCell ref="BM69:BQ69"/>
    <mergeCell ref="A77:BQ77"/>
    <mergeCell ref="A79:B79"/>
    <mergeCell ref="C79:I79"/>
    <mergeCell ref="J79:N79"/>
    <mergeCell ref="O79:BQ79"/>
    <mergeCell ref="AS70:AW70"/>
    <mergeCell ref="A80:B80"/>
    <mergeCell ref="C80:I80"/>
    <mergeCell ref="J80:N80"/>
    <mergeCell ref="AX70:BB70"/>
    <mergeCell ref="BC70:BG70"/>
    <mergeCell ref="BH70:BL70"/>
    <mergeCell ref="BM70:BQ70"/>
    <mergeCell ref="A69:B69"/>
    <mergeCell ref="C69:I69"/>
    <mergeCell ref="A82:B82"/>
    <mergeCell ref="C82:I82"/>
    <mergeCell ref="J82:N82"/>
    <mergeCell ref="O82:BQ82"/>
    <mergeCell ref="A91:BL91"/>
    <mergeCell ref="A92:BL92"/>
    <mergeCell ref="A84:B84"/>
    <mergeCell ref="C84:I84"/>
    <mergeCell ref="J84:N84"/>
    <mergeCell ref="O84:BQ84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J89:N89"/>
    <mergeCell ref="O89:BQ89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105:V105"/>
    <mergeCell ref="W105:AM105"/>
    <mergeCell ref="AP105:BH105"/>
    <mergeCell ref="AY60:BC60"/>
    <mergeCell ref="BD60:BH60"/>
    <mergeCell ref="BD44:BH44"/>
    <mergeCell ref="BI44:BM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57:B57"/>
    <mergeCell ref="S57:W57"/>
    <mergeCell ref="X57:AB57"/>
    <mergeCell ref="AC57:AH57"/>
    <mergeCell ref="AI57:AM57"/>
    <mergeCell ref="AN57:AR57"/>
    <mergeCell ref="AX72:BB72"/>
    <mergeCell ref="BC72:BG72"/>
    <mergeCell ref="BH72:BL72"/>
    <mergeCell ref="BM72:BQ72"/>
    <mergeCell ref="J71:N71"/>
    <mergeCell ref="O71:X71"/>
    <mergeCell ref="Y71:AC71"/>
    <mergeCell ref="AD71:AH71"/>
    <mergeCell ref="AI70:AM70"/>
    <mergeCell ref="AN70:AR70"/>
    <mergeCell ref="BM71:BQ71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I60:AM60"/>
    <mergeCell ref="AN60:AR60"/>
    <mergeCell ref="AS60:AX6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C67:I67"/>
    <mergeCell ref="J67:N67"/>
    <mergeCell ref="O67:X67"/>
    <mergeCell ref="Y67:AC67"/>
    <mergeCell ref="AD67:AH67"/>
    <mergeCell ref="AI67:AM67"/>
    <mergeCell ref="J69:N69"/>
    <mergeCell ref="O69:X69"/>
    <mergeCell ref="Y69:AC69"/>
    <mergeCell ref="AD69:AH69"/>
    <mergeCell ref="AI69:AM69"/>
    <mergeCell ref="A68:B68"/>
    <mergeCell ref="C68:I68"/>
    <mergeCell ref="A75:B75"/>
    <mergeCell ref="C75:I75"/>
    <mergeCell ref="J75:N75"/>
    <mergeCell ref="O75:X75"/>
    <mergeCell ref="Y75:AC75"/>
    <mergeCell ref="AD75:AH75"/>
    <mergeCell ref="A72:B72"/>
    <mergeCell ref="C72:I72"/>
    <mergeCell ref="J72:N72"/>
    <mergeCell ref="O72:X72"/>
    <mergeCell ref="Y72:AC72"/>
    <mergeCell ref="AD72:AH72"/>
    <mergeCell ref="A71:B71"/>
    <mergeCell ref="C71:I71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BM75:BQ75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87:B87"/>
    <mergeCell ref="C87:I87"/>
    <mergeCell ref="J87:N87"/>
    <mergeCell ref="O87:BQ87"/>
    <mergeCell ref="A88:B88"/>
    <mergeCell ref="C88:I88"/>
    <mergeCell ref="J88:N88"/>
    <mergeCell ref="O88:BQ88"/>
    <mergeCell ref="A89:B89"/>
    <mergeCell ref="C89:I89"/>
  </mergeCells>
  <conditionalFormatting sqref="C78 C93 C69 C82">
    <cfRule type="cellIs" dxfId="30" priority="33" stopIfTrue="1" operator="equal">
      <formula>$C68</formula>
    </cfRule>
  </conditionalFormatting>
  <conditionalFormatting sqref="A69:B69 A78:B78 A82:B82 A93:B93 A59:B59 A76:B76 A90:B90">
    <cfRule type="cellIs" dxfId="29" priority="34" stopIfTrue="1" operator="equal">
      <formula>0</formula>
    </cfRule>
  </conditionalFormatting>
  <conditionalFormatting sqref="A60:B60">
    <cfRule type="cellIs" dxfId="28" priority="32" stopIfTrue="1" operator="equal">
      <formula>0</formula>
    </cfRule>
  </conditionalFormatting>
  <conditionalFormatting sqref="C76">
    <cfRule type="cellIs" dxfId="27" priority="1082" stopIfTrue="1" operator="equal">
      <formula>$C69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75">
    <cfRule type="cellIs" dxfId="16" priority="19" stopIfTrue="1" operator="equal">
      <formula>$C74</formula>
    </cfRule>
  </conditionalFormatting>
  <conditionalFormatting sqref="A75:B75">
    <cfRule type="cellIs" dxfId="15" priority="20" stopIfTrue="1" operator="equal">
      <formula>0</formula>
    </cfRule>
  </conditionalFormatting>
  <conditionalFormatting sqref="C90">
    <cfRule type="cellIs" dxfId="14" priority="1084" stopIfTrue="1" operator="equal">
      <formula>$C82</formula>
    </cfRule>
  </conditionalFormatting>
  <conditionalFormatting sqref="C83">
    <cfRule type="cellIs" dxfId="13" priority="15" stopIfTrue="1" operator="equal">
      <formula>$C82</formula>
    </cfRule>
  </conditionalFormatting>
  <conditionalFormatting sqref="A83:B83">
    <cfRule type="cellIs" dxfId="12" priority="16" stopIfTrue="1" operator="equal">
      <formula>0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2023-03-20T08:03:05Z</dcterms:modified>
</cp:coreProperties>
</file>